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file\Andrej Kovacic\2025\Prenova zbornice in knjižnice\Evidenčno naročilo\"/>
    </mc:Choice>
  </mc:AlternateContent>
  <xr:revisionPtr revIDLastSave="0" documentId="13_ncr:1_{13B5DE1C-03DA-471D-B863-B288B9C9DF84}" xr6:coauthVersionLast="47" xr6:coauthVersionMax="47" xr10:uidLastSave="{00000000-0000-0000-0000-000000000000}"/>
  <bookViews>
    <workbookView xWindow="-110" yWindow="-110" windowWidth="38620" windowHeight="21100" xr2:uid="{00000000-000D-0000-FFFF-FFFF00000000}"/>
  </bookViews>
  <sheets>
    <sheet name="naslovnica" sheetId="1" r:id="rId1"/>
    <sheet name="splošni pogoji" sheetId="2" r:id="rId2"/>
    <sheet name="ZELENE ZAHTEVE" sheetId="3" r:id="rId3"/>
    <sheet name="Rušitvena dela" sheetId="4" r:id="rId4"/>
    <sheet name="1.Zidarska dela" sheetId="5" r:id="rId5"/>
    <sheet name="II.Obrtniška dela" sheetId="6" r:id="rId6"/>
    <sheet name="oprema" sheetId="7" r:id="rId7"/>
    <sheet name="strojne instalacije" sheetId="8" r:id="rId8"/>
    <sheet name="elektro" sheetId="10" r:id="rId9"/>
  </sheets>
  <definedNames>
    <definedName name="_FilterDatabase_1">#REF!</definedName>
    <definedName name="_FilterDatabase_1_1">#REF!</definedName>
    <definedName name="_FilterDatabase_2">'1.Zidarska dela'!$D$1:$D$16</definedName>
    <definedName name="_xlnm.Print_Area" localSheetId="4">'1.Zidarska dela'!$A$1:$F$17</definedName>
    <definedName name="_xlnm.Print_Area" localSheetId="8">elektro!$A$1:$F$148</definedName>
    <definedName name="_xlnm.Print_Area" localSheetId="5">'II.Obrtniška dela'!$A$1:$F$58</definedName>
    <definedName name="_xlnm.Print_Area" localSheetId="0">naslovnica!$A$1:$E$41</definedName>
    <definedName name="_xlnm.Print_Area" localSheetId="6">oprema!$A$1:$F$72</definedName>
    <definedName name="_xlnm.Print_Area" localSheetId="3">'Rušitvena dela'!$A$1:$F$18</definedName>
    <definedName name="_xlnm.Print_Area" localSheetId="1">'splošni pogoji'!$A$1:$B$208</definedName>
    <definedName name="_xlnm.Print_Area" localSheetId="2">'ZELENE ZAHTEVE'!$B$1:$B$44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7" i="10" l="1"/>
  <c r="F135" i="10"/>
  <c r="F133" i="10"/>
  <c r="F130" i="10"/>
  <c r="F128" i="10"/>
  <c r="F138" i="10" s="1"/>
  <c r="D145" i="10" s="1"/>
  <c r="F122" i="10"/>
  <c r="F120" i="10"/>
  <c r="F118" i="10"/>
  <c r="F116" i="10"/>
  <c r="F115" i="10"/>
  <c r="F112" i="10"/>
  <c r="F110" i="10"/>
  <c r="F108" i="10"/>
  <c r="F107" i="10"/>
  <c r="F106" i="10"/>
  <c r="F103" i="10"/>
  <c r="F101" i="10"/>
  <c r="F99" i="10"/>
  <c r="F97" i="10"/>
  <c r="F96" i="10"/>
  <c r="F95" i="10"/>
  <c r="F94" i="10"/>
  <c r="F93" i="10"/>
  <c r="F92" i="10"/>
  <c r="F91" i="10"/>
  <c r="F88" i="10"/>
  <c r="F87" i="10"/>
  <c r="F86" i="10"/>
  <c r="F85" i="10"/>
  <c r="F84" i="10"/>
  <c r="F83" i="10"/>
  <c r="F82" i="10"/>
  <c r="F72" i="10"/>
  <c r="F69" i="10"/>
  <c r="F67" i="10"/>
  <c r="F65" i="10"/>
  <c r="F63" i="10"/>
  <c r="F61" i="10"/>
  <c r="F59" i="10"/>
  <c r="F57" i="10"/>
  <c r="F54" i="10"/>
  <c r="F51" i="10"/>
  <c r="F50" i="10"/>
  <c r="F47" i="10"/>
  <c r="F46" i="10"/>
  <c r="F43" i="10"/>
  <c r="F42" i="10"/>
  <c r="F41" i="10"/>
  <c r="F40" i="10"/>
  <c r="F39" i="10"/>
  <c r="F30" i="10"/>
  <c r="F28" i="10"/>
  <c r="F26" i="10"/>
  <c r="F25" i="10"/>
  <c r="F24" i="10"/>
  <c r="F21" i="10"/>
  <c r="F19" i="10"/>
  <c r="F123" i="10" l="1"/>
  <c r="D144" i="10" s="1"/>
  <c r="G32" i="10"/>
  <c r="F32" i="10" s="1"/>
  <c r="F33" i="10" s="1"/>
  <c r="D142" i="10" s="1"/>
  <c r="G74" i="10"/>
  <c r="F74" i="10" s="1"/>
  <c r="F75" i="10" s="1"/>
  <c r="D143" i="10" s="1"/>
  <c r="D146" i="10" l="1"/>
  <c r="D33" i="1" s="1"/>
  <c r="F6" i="7"/>
  <c r="D5" i="5"/>
  <c r="D4" i="5"/>
  <c r="D16" i="6"/>
  <c r="F43" i="8" l="1"/>
  <c r="F42" i="8"/>
  <c r="F41" i="8"/>
  <c r="F40" i="8"/>
  <c r="F39" i="8"/>
  <c r="F34" i="8"/>
  <c r="F33" i="8"/>
  <c r="F27" i="8"/>
  <c r="F26" i="8"/>
  <c r="F25" i="8"/>
  <c r="F24" i="8"/>
  <c r="F23" i="8"/>
  <c r="F22" i="8"/>
  <c r="F21" i="8"/>
  <c r="F20" i="8"/>
  <c r="F19" i="8"/>
  <c r="F18" i="8"/>
  <c r="F17" i="8"/>
  <c r="F16" i="8"/>
  <c r="F15" i="8"/>
  <c r="F14" i="8"/>
  <c r="F13" i="8"/>
  <c r="F12" i="8"/>
  <c r="F11" i="8"/>
  <c r="F7" i="8"/>
  <c r="F6" i="8"/>
  <c r="F69" i="7"/>
  <c r="F68" i="7"/>
  <c r="F67" i="7"/>
  <c r="F65" i="7"/>
  <c r="F64" i="7"/>
  <c r="F63" i="7"/>
  <c r="F62" i="7"/>
  <c r="F61" i="7"/>
  <c r="F60" i="7"/>
  <c r="F59" i="7"/>
  <c r="F58" i="7"/>
  <c r="F57" i="7"/>
  <c r="F56" i="7"/>
  <c r="F55" i="7"/>
  <c r="F54" i="7"/>
  <c r="F53" i="7"/>
  <c r="F52" i="7"/>
  <c r="F51" i="7"/>
  <c r="F5" i="7"/>
  <c r="F4" i="7"/>
  <c r="F71" i="7" s="1"/>
  <c r="D54" i="6"/>
  <c r="F54" i="6" s="1"/>
  <c r="D53" i="6"/>
  <c r="F53" i="6" s="1"/>
  <c r="D52" i="6"/>
  <c r="F52" i="6" s="1"/>
  <c r="D51" i="6"/>
  <c r="F51" i="6" s="1"/>
  <c r="F45" i="6"/>
  <c r="F44" i="6"/>
  <c r="F43" i="6"/>
  <c r="F42" i="6"/>
  <c r="D41" i="6"/>
  <c r="F41" i="6" s="1"/>
  <c r="D39" i="6"/>
  <c r="D34" i="6"/>
  <c r="F34" i="6" s="1"/>
  <c r="D33" i="6"/>
  <c r="F33" i="6" s="1"/>
  <c r="D32" i="6"/>
  <c r="F32" i="6" s="1"/>
  <c r="F35" i="6" s="1"/>
  <c r="F17" i="6"/>
  <c r="F16" i="6"/>
  <c r="F10" i="6"/>
  <c r="F9" i="6"/>
  <c r="F8" i="6"/>
  <c r="F13" i="6" s="1"/>
  <c r="F7" i="6"/>
  <c r="F14" i="5"/>
  <c r="F13" i="5"/>
  <c r="F12" i="5"/>
  <c r="F10" i="5"/>
  <c r="F9" i="5"/>
  <c r="F8" i="5"/>
  <c r="F7" i="5"/>
  <c r="F5" i="5"/>
  <c r="F16" i="4"/>
  <c r="F15" i="4"/>
  <c r="D14" i="4"/>
  <c r="F14" i="4" s="1"/>
  <c r="D13" i="4"/>
  <c r="D12" i="4"/>
  <c r="F12" i="4" s="1"/>
  <c r="D11" i="4"/>
  <c r="F11" i="4" s="1"/>
  <c r="D10" i="4"/>
  <c r="F10" i="4" s="1"/>
  <c r="F9" i="4"/>
  <c r="F8" i="4"/>
  <c r="F7" i="4"/>
  <c r="F5" i="4"/>
  <c r="F55" i="6" l="1"/>
  <c r="F18" i="6"/>
  <c r="F44" i="8"/>
  <c r="F39" i="6"/>
  <c r="D40" i="6"/>
  <c r="F40" i="6" s="1"/>
  <c r="D6" i="5"/>
  <c r="F6" i="5" s="1"/>
  <c r="F13" i="4"/>
  <c r="F35" i="8"/>
  <c r="F28" i="8"/>
  <c r="F8" i="8"/>
  <c r="D31" i="1"/>
  <c r="F17" i="4"/>
  <c r="D28" i="1" s="1"/>
  <c r="F4" i="5"/>
  <c r="F16" i="5" s="1"/>
  <c r="D29" i="1" s="1"/>
  <c r="F45" i="8" l="1"/>
  <c r="F46" i="6"/>
  <c r="F57" i="6" s="1"/>
  <c r="D30" i="1" s="1"/>
  <c r="F29" i="8"/>
  <c r="F48" i="8" l="1"/>
  <c r="D32" i="1" s="1"/>
  <c r="D34" i="1" s="1"/>
  <c r="D35" i="1" s="1"/>
  <c r="D37" i="1" s="1"/>
  <c r="D38" i="1" s="1"/>
</calcChain>
</file>

<file path=xl/sharedStrings.xml><?xml version="1.0" encoding="utf-8"?>
<sst xmlns="http://schemas.openxmlformats.org/spreadsheetml/2006/main" count="1021" uniqueCount="643">
  <si>
    <t>investitor:</t>
  </si>
  <si>
    <t>Občina Bohinj</t>
  </si>
  <si>
    <t>naročnik:</t>
  </si>
  <si>
    <t>projekt:</t>
  </si>
  <si>
    <t>OŠ Bohinjska Bistrica - vzdrževalna dela</t>
  </si>
  <si>
    <t>št. projekta:</t>
  </si>
  <si>
    <t>13/26</t>
  </si>
  <si>
    <t>projektant:</t>
  </si>
  <si>
    <t>Atelje PRIZMA d.o.o.</t>
  </si>
  <si>
    <t>vodja projekta:</t>
  </si>
  <si>
    <t>Domen Zalokar</t>
  </si>
  <si>
    <t>opis faze gradnje:</t>
  </si>
  <si>
    <t>PZI</t>
  </si>
  <si>
    <t>št. načrta:</t>
  </si>
  <si>
    <t>pooblaščeni inženir:</t>
  </si>
  <si>
    <t>projektni del:</t>
  </si>
  <si>
    <t>PROJEKTANTSKI  POPIS  DEL</t>
  </si>
  <si>
    <t>SKUPNA  REKAPITULACIJA  DEL</t>
  </si>
  <si>
    <t>∑</t>
  </si>
  <si>
    <t>RUŠITVENA DELA</t>
  </si>
  <si>
    <t>ZIDARSKA DELA</t>
  </si>
  <si>
    <t>€</t>
  </si>
  <si>
    <t>OBRTNIŠKA DELA</t>
  </si>
  <si>
    <t>OPREMA</t>
  </si>
  <si>
    <t>STROJNE INSTALACIJE</t>
  </si>
  <si>
    <t>ELEKTRO INSTALACIJE</t>
  </si>
  <si>
    <t>NEPREDVIDENA DELA</t>
  </si>
  <si>
    <t>DDV v višini 22%</t>
  </si>
  <si>
    <t>∑∑</t>
  </si>
  <si>
    <t>SKUPAJ  z  DDV</t>
  </si>
  <si>
    <t>OPOMBE OZ. ZAHTEVE, KI MORAJO BITI UPOŠTEVANE V CENI ZA ENOTO MERE POSAMEZNE POSTAVKE</t>
  </si>
  <si>
    <t>A.</t>
  </si>
  <si>
    <t>SPLOŠNE OPOMBE:</t>
  </si>
  <si>
    <t>–</t>
  </si>
  <si>
    <t>SPLOŠNE OPOMBE:  Vsebino posameznik postavk projektantskega predračuna je prepovedano spreminjati ! V primeru, da popis deloma odstopa od projekta samega, mora izvajalec pred izvedbo obvezno od projektanta zahtevati ustrezno pojasnilo. V sledečem popisu morajo biti v vseh postavkah v cenah za enoto mere vkalkulirane in upoštevane vse spodaj naštete opombe in zahteve:</t>
  </si>
  <si>
    <t>A.1.</t>
  </si>
  <si>
    <t>PROJEKT Z NAČRTI: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</si>
  <si>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A.2.</t>
  </si>
  <si>
    <t>AVTORSKA ZAŠČITA IN UPORABA NAČRTOV: C Vsaka sprememba, priredba ali predelava celotne projektne dokumentacije ali kateregakoli njenega posameznega dela brez predhodnega soglasja izdelovalca je prepovedana.</t>
  </si>
  <si>
    <t>A.3.</t>
  </si>
  <si>
    <t>KONTROLA NAČRTOV: Izvajalec mora pred začetkom in med izvajanjem posameznih del obvezno opraviti pregled projekta za izvedbo in opozoriti investitorja, projektanta in nadzornika na morebitne ugotovljene pomanjkljivosti.</t>
  </si>
  <si>
    <t>A.4.</t>
  </si>
  <si>
    <t>UKREPI ZA VARSTVO PRI DELU: V cenah na enoto morajo biti upoštevani vsi potrebni varnostni ukrepi in zaščite v smislu Zakona o varnosti in zdravja pri delu ter Pravilnika o listinah za  sredstva pri delu, ki veljajo pri izvajanju navedenih del.</t>
  </si>
  <si>
    <t>A.5.</t>
  </si>
  <si>
    <t>UTESNJENOST PARCELE, TRANSPORTI TER OTEŽEN DOSTOP:  Pri  cenah za enoto je upoštevati specifičnost  lokacije  (delno utesnjenost) glede na manipulacijo, delno sprotni dovoz materiala in premik strojev, mehanizacije ali delovnih naprav.</t>
  </si>
  <si>
    <t>A.6.</t>
  </si>
  <si>
    <t>PRIPRAVLJALNA IN ZAKLJUČNA DELA: posamezne cena za E.M. mora obvezno poleg ostalih pripomb upoštevati še sledeče pogoje: prikazane količine v tem popisu so v raščenem ali vgrajenem stanju.  Posamezni koeficienti razrahljivosti morajo biti upoštevani že v ceni za enoto mere in se posebej ne obračunavajo v količinah. Odpadni, odstranjeni in izkopani material se deponira na deponije, katere morajo imeti upravna dovoljenja za deponiranje posameznih vrst materiala. Ponudnik izbere lokacije posameznih deponij v skladu s tem popisom in v cenah za E.M. upošteva vse stroške deponiranja in transporta.</t>
  </si>
  <si>
    <t>A.7.</t>
  </si>
  <si>
    <t>TEHNIČNE ZAHTEVE IN SOGLASJA PROJEKTANTA:  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Pred pričetkom izvajanja del ter vgrajevanja proizvodov mora izvajalec obvezno pridobiti pisno potrditev, delavniških načrtov, skic in detajlov VP. V kolikor zaradi vrste gradbenega proizvoda, delavniške dokumentacije izvajalec ne more zagotoviti je obvezno izdelati vzorec na gradbišču, ki ga potrdita potrdita VP, ter ON z vpisom v dnevnik.</t>
  </si>
  <si>
    <t>A.8.</t>
  </si>
  <si>
    <t>PREIZMERE: Vse predizmere je potrebno preveriti po posameznih  projektih, in na objektu samem. V primeru nejasnosti kontaktirati VP.</t>
  </si>
  <si>
    <t>A.9.</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</si>
  <si>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Pridobitev teh listin mora biti vkalkulirana v cenah po enoti.  Projektna in tehnična dokumentacija v celoti je sestavni del tega popisa.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mora ob predložitvi ponudbe dokazati s predložitvijo  tehnično ekonomskega elaborata in predložitvijo certifikatov, tehničnih listov in produktnih specifikacij. Pred tem mora obvezno pridobiti pisno soglasje vodje projekta!</t>
  </si>
  <si>
    <t>A.10.</t>
  </si>
  <si>
    <t>VZORCI IZBRANIH MATERIALOV: Izvajalec  mora predati v pregled in potrditev  vzorce vseh vgrajenih materialov in produktov (npr. tlaki, finalne obdelave, ....). Število vzorcev dogovori z VP in ON, v kolikor z razpisom za izbor izvajalca število ni točno določeno.</t>
  </si>
  <si>
    <t>A.11.</t>
  </si>
  <si>
    <t>DELAVNIŠKI NAČRTI: Strošek izdelave delavniških načrtov in izdelave vzorcev izvajalec upošteva v posameznih postavkah popisa in jih ne obračunava ločeno.</t>
  </si>
  <si>
    <t>A.12.</t>
  </si>
  <si>
    <t>DILATACIJE: Zaradi specifične gradnje je pred začetkom izvajanja vseh del potrebno preveriti območja dilatacij in projektanta opozoriti na eventualno ugotovljena neskladja s projektno dokumentacijo.</t>
  </si>
  <si>
    <t>A.13.</t>
  </si>
  <si>
    <t>STANDARDI IN SMERNICE: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Vsi ostali standardi, ki so navedeni pri posameznih delih ali postavkah,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V primeru nejasnosti  je izvajalec del oz. ponudnik, že v času izdelovanja ponudbe dolžan postaviti VP zahtevo  po pojasnitvi na način, ki je v skladu z izvajanjem javnega razpisa.</t>
  </si>
  <si>
    <t>A.15.</t>
  </si>
  <si>
    <t>NORMATIVI ZA OBRAČUN: Vsebina popisa je izdelana na podlagi trenutno veljavnih predpisov in standardov. Količine so izračunane na podlagi normativov OZS in veljajo v nadaljevanju tudi kot kriterij za obračun posameznih količin, v kolikor to ni drugače določeno v posameznih postavkah! Za doseganje predpisane kvalitete in izdelavo posameznih postopkov ter obračuna vgrajenih količin veljajo poleg ostalih pripomb tudi splošna določila posameznih normativov! Izmere so izvedene skladno s pravili stroke. Pri vseh postavkah in v cenah za enoto mere je potrebno upotevati nabavo materiala, dobavo Frco gradbišče razloženo z vsemi intermimi V in H transporti in vgradnjo, oziroma montažo; tudi če to posebej navedeno v posamezni postavki!</t>
  </si>
  <si>
    <t>A.16.</t>
  </si>
  <si>
    <t>ZAMUDE: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PIA, VP in ON, izroči vsem trem navedenim osebam dokončno potrjene načrte, ter potrebni čas za izdelavo in potrditev upošteva v terminskem planu. </t>
  </si>
  <si>
    <t>A.17.</t>
  </si>
  <si>
    <t>HIDROIZOLACIJSKI MATERIALI: Vsi hidroizolacijski materiali morajo biti vgrajeni skladno z navodili posameznega proizvajalca. Vrste materialov morajo biti izbrane tako, da zagotavljajo medsebojno kompatibilnost in jim vsebnost vlage ter soli v konstrukcijah ne škodi.</t>
  </si>
  <si>
    <t>A.18.</t>
  </si>
  <si>
    <t>DOKAZILO O ZANESLJIVOSTI: V ceno na enoto je izvajalec dolžan vključiti izdelavo dokazila o zanesljivosti objekta ter navodil za obratovanje in vzdrževanje objekta, vključno s priloženimi izjavami o lastnostih, certifikati, meritvami,…</t>
  </si>
  <si>
    <t>V ceni na enoto mora biti vključeno tudi pridobivanje uporabnega dovoljenja in vodenje postopkov ter zastopanje pred upravnim organom za potrebe pridobitve uporabnega dovoljenja.</t>
  </si>
  <si>
    <t>V cenah na enoto mora biti vključena tudi izdelava navodil za obratovanje in vzdrževanje objekta.</t>
  </si>
  <si>
    <t>Vsa zgoraj navedena dokumentacija, ki je potrebna za pridobitev uporabnega dovoljenja se ne zaračunava posebej, ampak jo mora izvajalec vključiti v cene na enoto posamezne psotavke.</t>
  </si>
  <si>
    <t>GRADBENA DELA</t>
  </si>
  <si>
    <t>I.</t>
  </si>
  <si>
    <t xml:space="preserve">PRIPRAVLJALNA DELA  </t>
  </si>
  <si>
    <t>OPOMBA: Dela je treba izvajati po določilih veljavnih tehničnih predpisov in skladno z obveznimi standardi ter z Uredba o zagotavljanju varnosti in zdravja pri delu  na začasnih in premičnih gradbiščih (Ur.l.RS št. 83/05, 43/11)</t>
  </si>
  <si>
    <t>II.</t>
  </si>
  <si>
    <t>ZEMELJSKA DELA</t>
  </si>
  <si>
    <t>1.</t>
  </si>
  <si>
    <t>Dela je treba izvajati po določilih veljavnih tehničnih predpisov in skladno z obveznimi standardi.</t>
  </si>
  <si>
    <t>2.</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</si>
  <si>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</si>
  <si>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</si>
  <si>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</si>
  <si>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</si>
  <si>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3.</t>
  </si>
  <si>
    <t>V ceni za enoto je treba upoštevati vsa dela, ki so opisana v posamezni postavki ter vsa dela in ukrepe iz zgornje točke tega splošnega opisa.</t>
  </si>
  <si>
    <t>4.</t>
  </si>
  <si>
    <t>Pri izvedbi izkopov je potrebno obvezno upoštevati navodila in mnenje geomehanika. Po opravljenem izkopu in kontroli geomehanik poda svoje mnenje, ki je merodajno za nadaljevanje dela.</t>
  </si>
  <si>
    <t>5.</t>
  </si>
  <si>
    <t>Ponudnik mora vkalkulirati strošek izvedbe začasne deponije za material za ponovni zasip in sicer v odvisnosti od možnosti ali deponija ob objektu ali pa na začasni deponiji izven lokacije gradnje, zajeti v ceni izkopov.</t>
  </si>
  <si>
    <t>6.</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</si>
  <si>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</si>
  <si>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7.</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</si>
  <si>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</si>
  <si>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8.</t>
  </si>
  <si>
    <t>Izpodkopavanje zemlje je prepovedano.</t>
  </si>
  <si>
    <t>9.</t>
  </si>
  <si>
    <t>Količine vseh izkopov, zasipov kot tudi odvozov  so podane v raščenem stanju.</t>
  </si>
  <si>
    <t>III.</t>
  </si>
  <si>
    <t>BETONSKA, ARMIRANOBETONSKA IN ŽELEZOKRIVSKA DELA</t>
  </si>
  <si>
    <t>Dela je treba izvajati po določilih veljavnih tehničnih predpisov in normativov in skladno z obveznimi standardi.</t>
  </si>
  <si>
    <t>Vgrajeni materiali za ta dela morajo po kvaliteti ustrezati določilom veljavnih tehničnih predpisov in veljavnim standardom. Za vidne betone velja standard SIST EN 13670-1:2003 in pripadajoči nacionalni dodatek SIST EN 1367:2010 /A101. Ta standard definira stopnje VB1.</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</si>
  <si>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</si>
  <si>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</si>
  <si>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</si>
  <si>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</si>
  <si>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</si>
  <si>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</si>
  <si>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</si>
  <si>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</si>
  <si>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V ceni za enoto mora biti upoštevano poleg del, opisanih v posamezni postavki ter del in ukrepov iz točke 3. tega splošnega opisa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</si>
  <si>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</si>
  <si>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</si>
  <si>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</si>
  <si>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izdelati projekt betona, kar se vklalkulira v cenah na enoto.</t>
  </si>
  <si>
    <t>odvzem vzorecev betonov na gradbišču, nega vzorcev in izdelava končnega poročila.</t>
  </si>
  <si>
    <t>Za obliko in mesto morebitne delovne rege oz. prekinitve betoniranja se je potrebno obvezno predhodno dogovoriti s projektantoma arhitekture in gradbenih konstrukcij.</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</si>
  <si>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</si>
  <si>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</si>
  <si>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</si>
  <si>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</si>
  <si>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10.</t>
  </si>
  <si>
    <t>Pred izvedbo AB del je preveriti in upoštevati vsa navodila in opombe, ki so navedene pri opažih.</t>
  </si>
  <si>
    <t>11.</t>
  </si>
  <si>
    <t>Pri izvajanju betonskih del je nujno upoštevati vsa navodila statika, ki so podana v njegovem tehničnem poročilu. Vse po detajlih projekta PZI.</t>
  </si>
  <si>
    <t>12.</t>
  </si>
  <si>
    <t>Pri vseh zaščitnih plasteh betona je upoštevati PZI gradbene konstrukcije in požarne zahteve.</t>
  </si>
  <si>
    <t>13.</t>
  </si>
  <si>
    <t>V ceni zajet celotni strošek negovanja betonov, vseh dodatkov betonu za zagotavljanje ustrezne vgradljivosti, končne kvalitete površine ter doseganja zahtevane omejitve krčenja po 28ih dneh.</t>
  </si>
  <si>
    <t>14.</t>
  </si>
  <si>
    <t>Pred betoniranjem pregledati celotno projektno dokumentacijo in izvesti preboje z opaženjem brez naknadnega vrtanja.</t>
  </si>
  <si>
    <t>IV.</t>
  </si>
  <si>
    <t>TESARSKA DELA</t>
  </si>
  <si>
    <t>Vsa opažarska dela je potrebno izvajati v skladu z določili veljavnih tehničnih predpisov in skladno z obveznimi standardi, projektno dokumentacijo in opažnimi načrti..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</si>
  <si>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</si>
  <si>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</si>
  <si>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</si>
  <si>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</si>
  <si>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</si>
  <si>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</si>
  <si>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</si>
  <si>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</si>
  <si>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</si>
  <si>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Opaže vidnih konstrukcij in neometanih konstrukcij je treba razumeti tako, da so te neometane, nepokrite betonske konstrukcije, pri katerih se želi doseči popolnoma ravna površina.</t>
  </si>
  <si>
    <t>V ceni za enoto je treba poleg del, ki so opisana v posamezni postavki ter del in ukrepov iz točke 4. tega splošnega opisa, upoštevati še:</t>
  </si>
  <si>
    <t>dobavo lesa in opažnih elementov, pritrdilnega, veznega in pomožnega materiala, z vsemi transporti in manipulativnimi stroški;</t>
  </si>
  <si>
    <t>vse notranje transporte.</t>
  </si>
  <si>
    <t>Opombe:</t>
  </si>
  <si>
    <t>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</si>
  <si>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</si>
  <si>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</si>
  <si>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</si>
  <si>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</si>
  <si>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</si>
  <si>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</si>
  <si>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</si>
  <si>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V ceni potrebno zajeti strošek nadvišanja opaža v polju plošč v višini , ki jo določi statik glede na zahteve PZI načrtov.</t>
  </si>
  <si>
    <t>V.</t>
  </si>
  <si>
    <t xml:space="preserve"> ZIDARSKA DELA</t>
  </si>
  <si>
    <t>Rušitvena dela za potrebe vgradnje instalacij (dolbljenje kanalov) z iznosom iz objekta, nakladanjem na prevozno sredstvo, odvozom na deponijo in plačilom deponije se ne obračunava posebej, ampak jih mora izvajalec vključiti v cene na enoto posameznih postavk. Enako velja za zametavanje utorov, vključno z dobavo materiala.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</si>
  <si>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</si>
  <si>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</si>
  <si>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</si>
  <si>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</si>
  <si>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dobava vsega osnovnega in pomožnega materiala z vsemi transporti in manipulativnimi stroški;  </t>
  </si>
  <si>
    <t>priprava malt;</t>
  </si>
  <si>
    <t>vsi notranji transporti materiala, polizdelkov in izdelkov;</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</si>
  <si>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</si>
  <si>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</si>
  <si>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</si>
  <si>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</si>
  <si>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</si>
  <si>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</si>
  <si>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t>Pri vgrajevanju materialov oz. proizvodov, ki so projektirani kot osnovni elementi toplotne, hidro in zvočne zaščite je potrebno dosledno upoštevanje zahtevanih tehničnih karakteristik, ki so navedene v tehničnih opisih obodnih in etažnih konstrukcij.</t>
  </si>
  <si>
    <t>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</si>
  <si>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t>ZIDANJE</t>
  </si>
  <si>
    <t>Cene po enoti za posamezne postavke  za zidarska dela vsebujejo poleg izdelave, opisane v posamezni postavki, še vsa pomožna dela in ukrepe:</t>
  </si>
  <si>
    <t>vsa potrebna merjenja z določanjem točk, smeri, višin in ravnin, nameščanje in zaščito oznak, vodil itd;</t>
  </si>
  <si>
    <t>zaščito izdelkov pred mrazom, vročino, dežjem in fizičnimi poškodbami., kar še posebej velja za vidne zidove;</t>
  </si>
  <si>
    <t>premeščanje zidarskih odrov;</t>
  </si>
  <si>
    <t>čiščenje prostorov, izdelkov in delovnih priprav med delom in po končanem delu.</t>
  </si>
  <si>
    <t>fuge morajo biti polne</t>
  </si>
  <si>
    <t>odvečno malto je potrebno odstraniti iz stikov, dokler je še sveža.</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</si>
  <si>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</si>
  <si>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</si>
  <si>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</si>
  <si>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</si>
  <si>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</si>
  <si>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</si>
  <si>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Izvajalec mora v ceni na enoto posameznih del vključiti tudi izdelavo utorov za vgradnjo instalacij ter zametavanje le teh in se ne obračunava posebej.</t>
  </si>
  <si>
    <t>Izvajalec mora v cenah na enoto vključiti tudi morebitno potrebno obbetoniranje instalacij po tleh, kot zaščito med gradnjo. Obbetoniranje kot zaščita instalacij se ne obračunava posebej.</t>
  </si>
  <si>
    <t>OMETI</t>
  </si>
  <si>
    <t>Cene po enoti za posamezne postavke  za izvedbo ometov vsebujejo, poleg izdelave, opisane v posamezni postavki, še vsa pomožna dela in ukrepe:</t>
  </si>
  <si>
    <t>potrebno predhodno čiščenje reg in podlog ter vlaženje podlog;</t>
  </si>
  <si>
    <t>izdelava faz, zaključkov in špalet;</t>
  </si>
  <si>
    <t>zaščito izdelkov pred mrazom, vročino, vetrom in fizičnimi poškodbami;</t>
  </si>
  <si>
    <t>krpanje poškodovanih podlog.</t>
  </si>
  <si>
    <t>odvečno malto je potrebno odstraniti, dokler je še sveža.</t>
  </si>
  <si>
    <t>ESTRIHI IN PREVLEKE</t>
  </si>
  <si>
    <t>15.</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</si>
  <si>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</si>
  <si>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</si>
  <si>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</si>
  <si>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</si>
  <si>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</si>
  <si>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samo izvedba po opisu in pravilih stroke</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</si>
  <si>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</si>
  <si>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B.</t>
  </si>
  <si>
    <t>VI.</t>
  </si>
  <si>
    <t>KLJUČAVNIČARSKA IN PASARSKA DELA</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</si>
  <si>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</si>
  <si>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</si>
  <si>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</si>
  <si>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</si>
  <si>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V ceni za enoto je potrebno upoštevati, poleg del, opisanih v posamezni postavki še:</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</si>
  <si>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</si>
  <si>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</si>
  <si>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</si>
  <si>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</si>
  <si>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</si>
  <si>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</si>
  <si>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</si>
  <si>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vsa dela in ukrepe po določilih veljavnih predpisov varstva pri delu;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</si>
  <si>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</si>
  <si>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</si>
  <si>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</si>
  <si>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</si>
  <si>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</si>
  <si>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</si>
  <si>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</si>
  <si>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</si>
  <si>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</si>
  <si>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t>
  </si>
  <si>
    <t>V cenah na enoto vključiti tudi izdelavo končnega pregleda in poročila za kovinske konstrukcijske elemente.</t>
  </si>
  <si>
    <t>Izvajalec mora izdelati in dati v pisno potrditev delavniške in montažne načrte za vse elemente odgovornemu projektantu statiku in dostaviti  vzorce finalnih obdelav.</t>
  </si>
  <si>
    <t>Pri vseh delih je  upoštevati sorazmerje  stroškov organizacije in čiščenja po  končanju vseh del.</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</si>
  <si>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 Za izvedbo vročega cinkanja so merodajne SIST EN , EN DIN –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 Dokaz  o opravljenem peskanju mora priskrbeti izvajalec del.</t>
  </si>
  <si>
    <t>VII.</t>
  </si>
  <si>
    <t>KERAMIČARSKA DELA</t>
  </si>
  <si>
    <t>Za lepila za keramične ploščice mora izvajalec v ceni polaganja vključiti lepilo mapei ali primerljive kvalitete, v primeru polaganja na zunanjih površinah mora biti lepilo fleksibilno</t>
  </si>
  <si>
    <t>V primeru fuigrnih mas se uporabljajo fugirne mase mapei ali enakovredne kvalitete.</t>
  </si>
  <si>
    <t>Kitanje vogalov s trajno elastičnim kitom se ne obračunava posebej, ampak mora izvajalec to upoštevati v cenah na enoto</t>
  </si>
  <si>
    <t>Vsa keramika mora biti položena v skladu s predpisi o meritvah kakovosti keramične obloge in dovoljene tolerance</t>
  </si>
  <si>
    <t>ZELENE ZAHTEVE – skladnost z Uredbo o zelenem javnem naročanju</t>
  </si>
  <si>
    <t>Vsi materiali, oprema in izvedba morajo biti skladni z veljavno Uredbo o zelenem javnem naročanju.</t>
  </si>
  <si>
    <t>1. MATERIALI</t>
  </si>
  <si>
    <t>Najmanj 20 % (po vrednosti) vgrajenih gradbenih materialov mora imeti okoljsko deklaracijo tipa III (EPD) ali enakovredno dokazilo.</t>
  </si>
  <si>
    <t>Les in lesni proizvodi morajo imeti FSC ali PEFC certifikat.</t>
  </si>
  <si>
    <t>Kjer je tehnično mogoče, se uporabljajo materiali z reciklirano vsebnostjo.</t>
  </si>
  <si>
    <t>2. NOTRANJE OKOLJE (VOC)</t>
  </si>
  <si>
    <t>Barve, laki, lepila, tesnila in talne obloge morajo imeti nizke emisije VOC in biti skladni z EN 16516 ali enakovredno.</t>
  </si>
  <si>
    <t>3. ENERGIJA</t>
  </si>
  <si>
    <t>Vsa vgrajena oprema (če obstaja energijska oznaka) mora biti razreda A ali višje.</t>
  </si>
  <si>
    <t>Razsvetljava mora biti LED z možnostjo regulacije.</t>
  </si>
  <si>
    <t>4. VODA</t>
  </si>
  <si>
    <t>Sanitarna oprema mora izpolnjevati:</t>
  </si>
  <si>
    <t>armature ≤ 6 l/min</t>
  </si>
  <si>
    <t>WC kotlički z dvojnim splakovanjem (3/6 l)</t>
  </si>
  <si>
    <t>5. GRADBENI ODPADKI</t>
  </si>
  <si>
    <t>Izvajalec mora izdelati načrt ravnanja z odpadki.</t>
  </si>
  <si>
    <t>Zagotoviti mora ločeno zbiranje odpadkov.</t>
  </si>
  <si>
    <t>Najmanj 70 % gradbenih odpadkov (po masi) mora biti pripravljenih za ponovno uporabo ali recikliranje.</t>
  </si>
  <si>
    <t>6. DOKAZILA</t>
  </si>
  <si>
    <t>Izvajalec mora na zahtevo naročnika predložiti:</t>
  </si>
  <si>
    <t>EPD ali enakovredna dokazila</t>
  </si>
  <si>
    <t>certifikate (FSC, PEFC ipd.)</t>
  </si>
  <si>
    <t>tehnične liste izdelkov</t>
  </si>
  <si>
    <t>izjave o skladnosti</t>
  </si>
  <si>
    <t>7. NADZOR</t>
  </si>
  <si>
    <t>Naročnik ali nadzor ima pravico preverjati skladnost vgrajenih materialov in zahtevati zamenjavo neustreznih proizvodov.</t>
  </si>
  <si>
    <t>ŠT.</t>
  </si>
  <si>
    <t>OPIS POSTAVKE / VRSTE DEL</t>
  </si>
  <si>
    <t>EM</t>
  </si>
  <si>
    <t>KOLIČINA</t>
  </si>
  <si>
    <t>CENA [€/EM]</t>
  </si>
  <si>
    <t>VREDNOST  [€]</t>
  </si>
  <si>
    <t>0.</t>
  </si>
  <si>
    <t>Izvajalec mora:
zagotoviti ločeno zbiranje odpadkov
reciklirati najmanj 70 % gradbenih odpadkov
voditi evidenco ravnanja z odpadki</t>
  </si>
  <si>
    <t>0.1</t>
  </si>
  <si>
    <t>Demontaža obstoječih notranjih vrat, vključno s podbojem, iznosom iz objekta, nakladanjem na prevozno sredstvo, odvozom na deponijo in plačilov stroška deponije</t>
  </si>
  <si>
    <t>kpl</t>
  </si>
  <si>
    <t>0.2</t>
  </si>
  <si>
    <t>Demontaža obstoječih omar, vključno z iznosom iz objekta, nakladanjem na prevozno sredstvo, odvozom na deponijo in plačilov stroška deponije</t>
  </si>
  <si>
    <t>a</t>
  </si>
  <si>
    <t>omare v pisarni 1 - dimenzije 3,5m x¸2,5m</t>
  </si>
  <si>
    <t>b</t>
  </si>
  <si>
    <t>omare v zbornici - dimenzije 3,5m x 2,5m</t>
  </si>
  <si>
    <t>c</t>
  </si>
  <si>
    <t>omare v zbornici - dimenzije 6,4m x 3,5m</t>
  </si>
  <si>
    <t>0.3</t>
  </si>
  <si>
    <t>Demontaža obstoječe lesene stene s steklenimi polnili, vključno z iznosom iz objekta, nakladanjem na prevozno sredstvo, odvozom na deponijo in plačilov stroška deponije - z ločevanjem gradbenih odpadkov</t>
  </si>
  <si>
    <t>m2</t>
  </si>
  <si>
    <t>0.4</t>
  </si>
  <si>
    <t>Odstranitev tekstilne talne in stenske obloge ter zaključnih letev, vključno z iznosom iz objekta, nakladanjem na prevozno sredstvo, odvozom na deponijo in plačilov stroška deponije</t>
  </si>
  <si>
    <t>0.5</t>
  </si>
  <si>
    <t>Odstranitev talne keramike, vključno z iznosom iz objekta, nakladanjem na prevozno sredstvo, odvozom na deponijo in plačilov stroška deponije</t>
  </si>
  <si>
    <t>0.6</t>
  </si>
  <si>
    <t>Odstranitev stenske keramike, vključno z iznosom iz objekta, nakladanjem na prevozno sredstvo, odvozom na deponijo in plačilov stroška deponije</t>
  </si>
  <si>
    <t>0.7</t>
  </si>
  <si>
    <t>Demontaža obstoječe pregradne stene v sanitarijah (kombinacija les in jeklo), vključno z iznosom iz objekta, nakladanjem na prevozno sredstvo, odvozom na deponijo in plačilov stroška deponije - z ločevanjem gradbenih odpadkov</t>
  </si>
  <si>
    <t>0.8</t>
  </si>
  <si>
    <t>Demontaža sanitarne opreme (umivalniki, WC školjke vključno s kotlički,…),  vključno z iznosom iz objekta, nakladanjem na prevozno sredstvo, odvozom na deponijo in plačilov stroška deponije</t>
  </si>
  <si>
    <t>kos</t>
  </si>
  <si>
    <t>0.9</t>
  </si>
  <si>
    <t>Demontaža radiatorjev, vključno z iznosom iz objekta, nakladanjem na prevozno sredstvo, odvozom na deponijo in plačilov stroška deponije</t>
  </si>
  <si>
    <t>RUŠITVENA DELA SKUPAJ</t>
  </si>
  <si>
    <t>1.1</t>
  </si>
  <si>
    <t>Brušenje obstoječe keramike z diamantno ploščo, kot priprava podlage za izvedbo končnega sloja vinila</t>
  </si>
  <si>
    <t>1.2</t>
  </si>
  <si>
    <t>Dobava materiala in izdelava izravnave tlaka (brušene keramike in estriha na mestu parketov) z izravnalno maso</t>
  </si>
  <si>
    <t>1.3</t>
  </si>
  <si>
    <t>Dobava materiala in izvedba izravnave sten na mestu stenske keramike z grobo in fino malto kot priprava podlage za slikopleskarja</t>
  </si>
  <si>
    <t>1.4</t>
  </si>
  <si>
    <t>Rušenje dela stene instalacijskega jaška za potrebe izvedbe navezave na odtok iz nove kuhinje, vključno z rušenjem kanala v steni za izvedbo odtoka in dovoda vode, vključno z zametavanjem instalacije</t>
  </si>
  <si>
    <t>1.5</t>
  </si>
  <si>
    <t>Dobava materiala in obzidava podometnih kotličkov (lepilo, ytong zidaki, mrežica,…)</t>
  </si>
  <si>
    <t>1.6</t>
  </si>
  <si>
    <t>Čiščenje objekta po končani gradnji, oz. pred prevzemom objekta (okna, vrata, stenske obloge, tlaki….). Po potrebi tudi med gradnjo - čiščenje se obračuna 1x</t>
  </si>
  <si>
    <t>1.7</t>
  </si>
  <si>
    <t>Postavitev začasnih gradbenih odrov za potrebe izvedbe vseh del. Odri se obračunajo 1x za vse izvajalce del</t>
  </si>
  <si>
    <t>1.8</t>
  </si>
  <si>
    <t>Režijska dela - pomoč obrtnikom in ostala dela, ki v popisu niso zajeta.</t>
  </si>
  <si>
    <t>PK delavec</t>
  </si>
  <si>
    <t>ur</t>
  </si>
  <si>
    <t>KV zidar</t>
  </si>
  <si>
    <t>VKV zidar</t>
  </si>
  <si>
    <t>ZIDARSKA DELA  SKUPAJ</t>
  </si>
  <si>
    <t>STAVBNO POHIŠTVO</t>
  </si>
  <si>
    <t>2.1</t>
  </si>
  <si>
    <t>Izdelava, dobava in montaža notranjih vrat, masivna lesena vrata. Vrata toplotno in zvočno izolirana, opremljena s kvalitetnim okovjem  in cilindrično ključavnico, tesnili, trojnimi nasadili, inox kljukami srednjega cenovnega razreda. Izdelava po shemah projektanta. Navedene so nominalne širine kril - pri izvedbi upoštevati povečano odprtino - zidarsko odprtino. V cenah na enoto upoštevati tudi vse morebitne dodatne obdelave ali priprave špalet, končno kitanje ipd.</t>
  </si>
  <si>
    <t>Vsa vrata naj imajo v ceni vključeno inox kljuko srednjega cenovnega  razreda in cilindrično ključavnico</t>
  </si>
  <si>
    <t>2.1.1</t>
  </si>
  <si>
    <t>VRATA - V1 - notranja masivna lesena vrata dimenzij 80/210cm, z zahtevo po zvočni izolativnosti 42dB - desna</t>
  </si>
  <si>
    <t>2.1.2</t>
  </si>
  <si>
    <t>VRATA - V2 - notranja masivna lesena vrata dimenzij 80/210cm, brez zahtev po zvočni izolativnosti  - desna</t>
  </si>
  <si>
    <t>2.1.3</t>
  </si>
  <si>
    <t>Dobava materiala in izvedba fiksne zasteklitve v stenah proti avli - masiven lesen okvir, troslojno akustično steklo zvočne izolativnosti 42dB, vključno z vsem potrebnim montažnim in tesnilnim materialom - dimenzija stekla 105/75cm (brez okvirja) - točne dimenzije pomeriti na objektu</t>
  </si>
  <si>
    <t>2.1.4</t>
  </si>
  <si>
    <t>Dobava materiala in izvedba fiksne zasteklitve v stenah proti avli - masiven lesen okvir, troslojno laminirano kaljeno akustično varnostno steklo zvočne izolativnosti 42dB, vključno z vsem potrebnim montažnim in tesnilnim materialom - dimenzija stekla 105/30cm (brez okvirja) - točne dimenzije pomeriti na objektu</t>
  </si>
  <si>
    <t>STAVBNO POHIŠTVO SKUPAJ</t>
  </si>
  <si>
    <t>TLAKARSKA DELA</t>
  </si>
  <si>
    <t>3.1</t>
  </si>
  <si>
    <t>Dobava in polaganje homogenega enoslojnega vinila, varjeni stiki, razred drsnosti R10 debeline 2 do 2,5mm. Vključno izvedbo nizkostenske obrobe v višini 10cm ali izvedbo zaključne letvice v barvi vinila - strošek v ključiti v ceno na enoto</t>
  </si>
  <si>
    <t>3.2</t>
  </si>
  <si>
    <t>Brušenje, kitanje in lakiranje obstoječega parketa (po potrebi z dodatno pritrditvijo) vključno z vsem potrebnim materialom</t>
  </si>
  <si>
    <t>TLAKARSKA DELA SKUPAJ</t>
  </si>
  <si>
    <t>Splošne zahteve za podajo ponudbe za talne keramične ploščice:</t>
  </si>
  <si>
    <t>Material: gres porcelan (porcelanizirana keramika)
Vpojnost: ≤ 0,5 % (EN ISO 10545-3)
Odpornost proti obrabi: min. razred PEI IV (EN ISO 10545-7)
Odpornost na kemikalije: min. razred GA/GLA (EN ISO 10545-13)
Odpornost proti madežem: min. razred 4 (EN ISO 10545-14)
Kalibrirane in rektificirane ploščice</t>
  </si>
  <si>
    <t>Protizdrsnost talne keramike R11, površina mora omogočati enostavno čiščenje in dezinfekcijo</t>
  </si>
  <si>
    <t>Dimenzije keramike, upoštevani pri dajanju ponudbe naj bodo 60x60cm ali 30x60cm, debelina minimalno 0,8mm</t>
  </si>
  <si>
    <t>Lepilo za keramične ploščice mora biti skladno z EN 12004, razred C2 TE S1 (izboljšano, deformabilno, podaljšan odprti čas, zmanjšano lezenje), primerno za notranje prostore z večjimi obremenitvami in večje formate ploščic, nanašanje po kombinirani metodi (lepilo na podlago + hrbtno na ploščico), debelina nanosa 3 -10mm</t>
  </si>
  <si>
    <t>Fugirne mase morajo ustrezati standardu EN 13888, razred CG2 WA (izboljšana, vodoodbojna, odporna na obrabo), povečana odpornost na kemikalije, plesen in bakterije.</t>
  </si>
  <si>
    <t>Vsi uporabljeni materiali morajo omogočati redno dezinfekcijo in visok higienski standard, površine morajo biti neporozne in enostavne za čiščenje.</t>
  </si>
  <si>
    <t>V vogalih se fugiranje izvede z uporabo fungicidnega sanitarnega silikona v barvi fugirne mase - upoštevati v cenah na enoto.</t>
  </si>
  <si>
    <t>4.1</t>
  </si>
  <si>
    <t>Dobava, polaganje in stičenje notranjih talnih keramičnih ploščic, upoštevati silikoniranje kotov v enaki barvi kot fugirna masa in upoštevati v ceni na enoto. Talna keramika razred drsnosti R11, PEI4. Vključno z zaključnimi alul letvicami, ki jih je treba upoštevati v ceni na enoto</t>
  </si>
  <si>
    <t>4.2</t>
  </si>
  <si>
    <t>Dobava, polaganje in stičenje stenskih keramičnih ploščic, upoštevati silikoniranje kotov v enaki barvi kot fugirna masa in upoštevati v ceni na enoto. Polaganje do višine 2,0m, vključno z zaključnimi alul letvicami, ki jih je treba upoštevati v ceni na enoto</t>
  </si>
  <si>
    <t>4.3</t>
  </si>
  <si>
    <t>Dobava materiala in izvedba cementne hidroizolacije npr. Mapelastic v mokrih delih objekta (tlaki), vključno z obdelavo vogalov z mrežico</t>
  </si>
  <si>
    <t>KERAMIČARSKA DELA SKUPAJ</t>
  </si>
  <si>
    <t>SLIKOPLESKARSKA DELA</t>
  </si>
  <si>
    <t>V cenah na enoto upoštevati potrebno zaščito opreme in elementov, ki se ohranjajo.</t>
  </si>
  <si>
    <t>5.1</t>
  </si>
  <si>
    <t>Dvakratno kitanje, brušenje ter glajenje sten z jubolin kitom</t>
  </si>
  <si>
    <t>5.2</t>
  </si>
  <si>
    <t>Dobava materiala in pleskanje sten - 2x pleskanje z belo barvo</t>
  </si>
  <si>
    <t>5.3</t>
  </si>
  <si>
    <t>Dobava materiala in pleskanje stropov - 2x pleskanje z belo barvo</t>
  </si>
  <si>
    <t>5.4</t>
  </si>
  <si>
    <t>Doplačilo za barvanje sten v barvi po izboru naročnika</t>
  </si>
  <si>
    <t>5.5</t>
  </si>
  <si>
    <t>Doplačilo za izvedbo vododbojnega premaza npr. Latex</t>
  </si>
  <si>
    <t>5.6</t>
  </si>
  <si>
    <t>Dobava materiala in izvedba barvanja obstoječih notranjih vrat, ki se ohranjajo (vključno z obrobami nadsvetlobe in podbojev)</t>
  </si>
  <si>
    <t>5.7</t>
  </si>
  <si>
    <t>Dobava materiala in izvedba barvanja radiatorskih cevi z belo pokrivno barvo (2x) - obračun po kos radiatorjev</t>
  </si>
  <si>
    <t>SLIKOPLESKARSKA DELA SKUPAJ</t>
  </si>
  <si>
    <t>SUHOMONTAŽNA DELA</t>
  </si>
  <si>
    <t>Dela se morajo izvajati v skladu z navodili proizvajalca suhomontažnih sistemov (npr. Vgradnja ojačitvenih profilov, razporeditev strešnih obešal, izvedba ojačitev v stenah,….). Ta dela je treba vključiti v cene na enoto in se ne obračunavajo posebej.
Ravno tako se v cenah na enoto upošteva izvedba alu vogalnih porfilov, ki se ne obračunavajo posebej.</t>
  </si>
  <si>
    <t>6.1</t>
  </si>
  <si>
    <t>Stena S1, S2: Dobava materiala in izdelava predelne stene v sestavi npr. knauf silentboard 2x 1,25cm, mineralna volna 60kg/m3 - 10cm, knauf silentboard 2x 1,25cm   na kovinski podkonstrukciji širine 10 cm, razmak knauf profilov 40cm, z upoštevanim bandažiranjem.</t>
  </si>
  <si>
    <t>6.2</t>
  </si>
  <si>
    <t>Stena S3: Dobava materiala in izdelava predelne stene v sestavi npr. knauf silentboard 3x 1,25cm, mineralna volna 60kg/m3 - 2x 10cm, na dvojni kovinski podkonstrukciji širine 10 cm, razmak knauf profilov 40cm, z upoštevanim bandažiranjem.</t>
  </si>
  <si>
    <t>6.3</t>
  </si>
  <si>
    <t>Dobava materiala in izvedba akustičnega traku na vseh stikih profila z obstoječo konstrukcijo</t>
  </si>
  <si>
    <t>m1</t>
  </si>
  <si>
    <t>6.4</t>
  </si>
  <si>
    <t>Dobava materiala in izdelava dodatnih ojačitev z UA profili v suhomontažnih stenah. Obračun po dejanskih količinah</t>
  </si>
  <si>
    <t>SUHOMONTAŽNA DELA SKUPAJ</t>
  </si>
  <si>
    <t>OBRTNIŠKA DELA SKUPAJ</t>
  </si>
  <si>
    <t>7.1</t>
  </si>
  <si>
    <t>Prestavitev kavomata, vključno z izvedbo priklopa na vodovodno omrežje in preizkusom delovanja</t>
  </si>
  <si>
    <t>7.2</t>
  </si>
  <si>
    <t>Dobava in montaža vgradne omare dimenzije cca 130 × 60 × 200 cm;
korpus izdelan iz oplemenitene iverne plošče debeline 18 mm (npr. Egger ali enakovredno), robovi obdelani z ABS trakom deb. 1–2 mm;
fronte izvedene kot drsna vrata iz MDF (mediapan) plošč, lakirane v mat ali polmat izvedbi (barva po izboru naročnika) oziroma kombinacija MDF/oplemeniten iveral;
vključno z:
drsnim sistemom vrat višjega srednjega razreda (npr. BLUM, Hettich ali enakovredno) z mehkim zapiranjem,
aluminijastimi vodili in nosilnimi profili,
notranjo opremo: 1x obešalna palica (jeklo ali alu), 1x spodnja polica za čevlje iz iverala,
vsemi pritrdilnimi elementi, veznim materialom in okovjem,
transportom, vnosom v objekt, montažo in nivelacijo,
zaščito elementov med montažo ter končnim čiščenjem,
vse kompletno izdelano, dobavljeno in montirano po meri na lokaciji.</t>
  </si>
  <si>
    <t>7.3</t>
  </si>
  <si>
    <t>Čajna kuhinja:</t>
  </si>
  <si>
    <t>Korpusi morajo biti izdelani iz oplemenitene iverne plošče debeline min. 18 mm (npr. Egger, Kronospan ali enakovredno).</t>
  </si>
  <si>
    <t>Vsi vidni in nevidni robovi morajo biti obdelani z ABS robnim trakom debeline min. 1–2 mm.</t>
  </si>
  <si>
    <t>Hrbtne stranice min. 8 mm, utorjene ali ustrezno pritrjene.</t>
  </si>
  <si>
    <t>Material mora biti primeren za uporabo v notranjih prostorih in odporen na običajne obremenitve.</t>
  </si>
  <si>
    <t>Fronte morajo biti izvedene iz MDF (mediapan) plošč, lakiranih v mat ali polmat izvedbi.</t>
  </si>
  <si>
    <t>Površinska obdelava mora zagotavljati:</t>
  </si>
  <si>
    <t>odpornost na vlago in čiščenje</t>
  </si>
  <si>
    <t>enakomeren nanos barve brez vidnih napak</t>
  </si>
  <si>
    <t>Barva in obdelava po izboru naročnika.</t>
  </si>
  <si>
    <t>Delovni pult mora biti izdelan iz iverne plošče z visokotlačnim laminatom (HPL), debeline min. 38 mm.</t>
  </si>
  <si>
    <t>Površina mora biti:</t>
  </si>
  <si>
    <t>odporna na obrabo</t>
  </si>
  <si>
    <t>enostavna za čiščenje</t>
  </si>
  <si>
    <t>Vsi izrezi morajo biti zaščiteni proti vlagi (tesnjenje robov).</t>
  </si>
  <si>
    <t>Vse okovje mora biti proizvajalca BLUM ali enakovredno (višji srednji razred).</t>
  </si>
  <si>
    <t>Zahteve:</t>
  </si>
  <si>
    <t>panti z mehkim zapiranjem (BLUMOTION ali enakovredno)</t>
  </si>
  <si>
    <t>vodila predalov (npr. TANDEMBOX ali enakovredno) z mehkim zapiranjem</t>
  </si>
  <si>
    <t>nosilnost in trajnost primerna za kuhinjsko uporabo</t>
  </si>
  <si>
    <t>Vsi elementi morajo omogočati nastavitve v več smereh.</t>
  </si>
  <si>
    <t>Police iz iverne plošče debeline min. 18 mm, nastavljive po višini</t>
  </si>
  <si>
    <t>Izvlečni koši za odpadke iz plastike ali kovine, primerni za kuhinjsko uporabo</t>
  </si>
  <si>
    <t>Nosilni elementi in spojni material ustrezne kakovosti</t>
  </si>
  <si>
    <t>V ceni posamezne postavke morajo biti vključeni:</t>
  </si>
  <si>
    <t>dobava materiala</t>
  </si>
  <si>
    <t>transport in vnos v objekt</t>
  </si>
  <si>
    <t>montaža in pritrditev</t>
  </si>
  <si>
    <t>vsi potrebni pritrdilni in vezni materiali</t>
  </si>
  <si>
    <t>zaščita elementov med montažo</t>
  </si>
  <si>
    <t>fina nastavitev in čiščenje po montaži</t>
  </si>
  <si>
    <t>Izvedba mora biti kakovostna, brez vidnih poškodb ali napak.</t>
  </si>
  <si>
    <t>Dobava in montaža spodnjega kuhinjskega elementa širine 60 cm za kuhalno ploščo; korpus iveral 18 mm (Egger), ABS robovi, fronta MDF lak mat; BLUM okovje; vključeni vsi pritrdilni materiali, transport in montaža</t>
  </si>
  <si>
    <t>Dobava in montaža elementa s 3 predali širine 60 cm (vključno s predali); korpus iveral, MDF fronte; BLUM Tandembox vodila z mehkim zapiranjem; vključno z montažo</t>
  </si>
  <si>
    <t>Dobava in montaža elementa za pomivalno korito širine 60 cm; korpus iveral; MDF fronta; vključuje inox korito (AISI 304), sifon, izvlečni koš za odpadke; vsi izrezi in priklopi</t>
  </si>
  <si>
    <t>Dobava in montaža elementa za podpultni vgradni hladilnik širine 60 cm; prezračevanje, priprava za vgradnjo; vsi materiali in delo</t>
  </si>
  <si>
    <t>Dobava in montaža zaključnega elementa z izvlečnimi vodili širine cca 20 cm; obdelava robov ABS; komplet</t>
  </si>
  <si>
    <t>Dobava in montaža delovnega pulta dolžine 260 cm; iveral + HPL laminat (38 mm); vključeni izrezi za korito in ploščo, tesnjenje, zaključne letve</t>
  </si>
  <si>
    <t>Dobava in montaža zgornjih kuhinjskih omaric širine 60cm,globine 30cm; višine 60cm, korpus iveral 18 mm; BLUM panti; nastavljive police; komplet</t>
  </si>
  <si>
    <t>Dobava in montaža MDF lakiranih front (mat/polmat) dimenzije 60/72cm</t>
  </si>
  <si>
    <t>Dobava in montaža MDF lakiranih front (mat/polmat) dimenzije 20/72cm</t>
  </si>
  <si>
    <t>Dobava in montaža MDF lakiranih front (mat/polmat) dimenzije 60/42cm (predali)</t>
  </si>
  <si>
    <t>Dobava in montaža MDF lakiranih front (mat/polmat) dimenzije 60/60cm (zgornji elementi)</t>
  </si>
  <si>
    <t>Dobava in vgradnja steklokeramične kuhalne plošče (2 indukcijski kuhališči); vključno s priklopom na elektro omrežje</t>
  </si>
  <si>
    <t>Dobava in vgradnja podpultnega hladilnika (90–130 L); energijski razred min. D</t>
  </si>
  <si>
    <t>Dobava in montaža inox pomivalnega korita (AISI 304) z zgornjim in spodnjim delom sifona in priklopom</t>
  </si>
  <si>
    <t>Dobava in montaža kuhinjske armature (enoročna, krom) opremljena z omejevalnikom pretoka vode, ki zagotavlja največji pretok ≤ 6 l/min pri tlaku 3 bar; vključno s potrebnimi ventili in montažnim materialom za priklop na vodovod</t>
  </si>
  <si>
    <t>7.4</t>
  </si>
  <si>
    <t>Dobava in postavitev oblazinjenega fotelja za notranjo uporabo, srednjega cenovnega razreda, dimenzijsko cca 70–90 cm (širina) × 80–100 cm (globina) × 80–100 cm (višina), primeren za vsakodnevno uporabo v poslovnih prostorih.
Fotelj mora biti izdelan iz naslednjih materialov in z naslednjo obdelavo:
Konstrukcija: notranje ogrodje iz masivnega lesa (npr. bukev) ali kombinacije masivnega lesa in vezane plošče, ustrezno ojačano za dolgotrajno uporabo
Sedišče in naslon: elastično podprto (trakovi ali vzmeti), oblazinjeno s poliuretansko peno gostote min. 30–35 kg/m³
Oblazinjenje (prevleka): tkanina ali umetno usnje srednjega razreda:
odpornost na obrabo min. 30.000–50.000 Martindale
enostavno vzdrževanje in čiščenje
barva po izboru naročnika
Nogice / podnožje: lesene (lakirane) ali kovinske (prašno barvane), z zaščitnimi drsniki za tla
Šivi in zaključki: enakomerni, brez vidnih napak; robovi ustrezno zaključeni</t>
  </si>
  <si>
    <t>7.5</t>
  </si>
  <si>
    <t>Dobava in postavitev čajne mizice za notranjo uporabo, srednjega cenovnega razreda, dimenzijsko cca 50–70 cm (dolžina/širina) × 40–50 cm (višina), primerna za uporabo ob sedežnih elementih (fotelj, sofa).
Mizica mora biti izdelana iz naslednjih materialov in z naslednjo obdelavo:
Nosilna konstrukcija: kovinska (jeklo) ali lesena konstrukcija ustrezne stabilnosti
kovina: prašno barvana (RAL po izboru naročnika)
les: masivni les ali furnirana plošča, lakirana
Mizna plošča:
oplemenitena iverna plošča (min. 18–25 mm) z HPL laminatom
ali MDF plošča lakirana (mat/polmat)
ali furnirana plošča z zaščitnim lakom
površina mora biti:
odporna na obrabo in madeže
enostavna za čiščenje
Robovi:
ABS robni trak (pri iveralu) min. 1–2 mm
ali lakirani robovi (pri MDF)
Spoji in stabilnost:
vsi spoji mehansko utrjeni (vijaki, okovje)
konstrukcija mora zagotavljati stabilnost brez majanja
Zaključki:
nogice opremljene z zaščitnimi drsniki (plastika ali filc) za zaščito tal</t>
  </si>
  <si>
    <t>7.6</t>
  </si>
  <si>
    <t>Dobava in montaža sestavljene mize za notranjo uporabo, sestavljene iz več elementov, skupno dimenzijsko prilagojene prostoru, sestavljene iz naslednjih segmentov:
2 × miza dim. cca 120 × 60 cm
1 × miza dim. cca 140 × 60 cm
1 × krožna miza (3/4 kroga) premera cca 120 cm
Miza mora biti izdelana iz naslednjih materialov in z naslednjo obdelavo:
Konstrukcija / podnožje:
kovinsko podnožje iz jeklenih profilov ali cevi, prašno barvano (RAL po izboru naročnika), ustrezne nosilnosti in stabilnosti; alternativno leseno podnožje iz masivnega lesa ali vezane plošče ustrezne trdnosti
Mizne plošče:
oplemenitena iverna plošča debeline min. 25 mm (npr. Egger ali enakovredno) z visokotlačnim laminatom (HPL)
ali MDF plošča lakirana (mat/polmat)
površina odporna na obrabo, udarce in madeže ter enostavna za čiščenje
Robovi:
ABS robni trak debeline min. 2 mm (pri iveralu)
ali lakirani robovi (pri MDF), ustrezno zaščiteni
Spoji in povezovanje elementov:
elementi med seboj povezani z ustreznim spojnim okovjem
zagotovljena stabilnost celotnega sestava brez majanja
poravnava višin in ravnin vseh elementov
Krožni element (3/4 kroga):
natančno oblikovana plošča premera cca 120 cm
robno obdelana enako kot ostale plošče
ustrezno podprta s konstrukcijo
Zaključki:
nogice opremljene z nastavljivimi drsniki za nivelacijo in zaščito tal</t>
  </si>
  <si>
    <t>OPREMA SKUPAJ</t>
  </si>
  <si>
    <t>Vsa oprema mora biti energijskega razreda A ali višje (če obstaja oznaka).
Prezračevalni sistemi morajo zagotavljati energetsko učinkovito delovanje.</t>
  </si>
  <si>
    <t>Pozicija</t>
  </si>
  <si>
    <t>Opis</t>
  </si>
  <si>
    <t>Količina</t>
  </si>
  <si>
    <t>Enota</t>
  </si>
  <si>
    <t>Znesek</t>
  </si>
  <si>
    <t>VODOVODNA INSTALACIJA</t>
  </si>
  <si>
    <t>8.1</t>
  </si>
  <si>
    <t>Demontažna dela</t>
  </si>
  <si>
    <t>8.1.1</t>
  </si>
  <si>
    <t>Zapiranje vode in praznjenje obstoječe vodovodne instalacije.</t>
  </si>
  <si>
    <t>8.1.2</t>
  </si>
  <si>
    <t>Vsa potrebna gradbena dela v zvezi z demontažo obstoječe vodovodne instalacije.</t>
  </si>
  <si>
    <t>Skupaj demontažna dela</t>
  </si>
  <si>
    <t>8.2</t>
  </si>
  <si>
    <t>Nova dela</t>
  </si>
  <si>
    <t>8.2.1</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</si>
  <si>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(3/6L),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kot npr. Geberit Duofix ali enakovredno</t>
  </si>
  <si>
    <t>8.2.2</t>
  </si>
  <si>
    <t>Kompletna straniščna školjka, ki jo sestavljajo naslednji sklopi:
- straniščna školjka iz bele sanitarne keramike, viseča konzolna izvedba, zadnji iztok DN100
-  sedežna deska v beli barvi
Tip kompleta uskladiti z arhitektom pred nabavo. Dobava in montaža.</t>
  </si>
  <si>
    <t>8.2.3</t>
  </si>
  <si>
    <t>Aktivirna tipka za dvokoličinsko tehniko izpiranja stranišča s funkcijo ročnega ustavljanja izpiranja. Model tipke uskladiti z arhitektom pred nabavo. Model tipke mora biti združljiv s tipom splakovalnika. Tip kompleta uskladiti z arhitektom pred nabavo. Dobava in montaža.</t>
  </si>
  <si>
    <t>8.2.4</t>
  </si>
  <si>
    <t>Vgradni element za pisoar s podometnim instalacijskim elementom, aktiviranje mehansko.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splakovalnika, izolacije proti kondenzaciji, kotnega ventila za vodo, stenskih pritrdil z zvočno zaščito, dveh navojnih palic za pritrditev pisoarja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DN50
kot npr. Geberit duofix ali enakovredno</t>
  </si>
  <si>
    <t>8.2.5</t>
  </si>
  <si>
    <t>Dobava in montaža stenskega pisoarja iz sanitarne keramike, bele barve, z zgornjim ali zadnjim odtokom, vključno s pritrdilnim materialom, vključno s priklopom na vodovod in priklopom na odvod vključno z dobavo sifona</t>
  </si>
  <si>
    <t>8.2.6</t>
  </si>
  <si>
    <t>Dobava in montaža mehanskega prožilnega elementa za splakovanje pisoarja (tipka), kompatibilnega s podometnim splakovalnim ventilom (npr. Geberit ali enakovredno).
Element mora vključevati:
upravljalno tipko za ročno proženje splakovanja
izvedba:
plastika visoke kakovosti ali kovina (inox / kromirana površina)
odporna na vlago in mehanske vplive
mehanizem za proženje (povezava s podometnim ventilom)
enostavno upravljanje in vzdrževanje</t>
  </si>
  <si>
    <t>8.2.7</t>
  </si>
  <si>
    <t>Kompleten konzolni umivalnik, ki ga sestavljajo naslednji sklopi:
- konzolni umivalnik iz bele sanitarne keramike,  tip po izboru arhitekta
- kromirani medeninasti odtočni ventil DN32
- kromirana medeninasta enoročna stoječa mešalna armatura DN15 za toplo in hladno vodo¸opremljena z omejevalnikom pretoka vode, ki zagotavlja največji pretok ≤ 6 l/min pri tlaku 3 bar, za montažo na umivalnik
- kromirana medeninasta kotna regulirna ventila DN15
Tip kompleta uskladiti z arhitektom pred nabavo. Dobava in montaža.</t>
  </si>
  <si>
    <t>8.2.8</t>
  </si>
  <si>
    <t>Predizolirana difuzijsko tesna večplastna kompozitna cev. Cev sestavljena iz: PE-RT - vezni sloj - brezšivni aluminij/ prekrivno varjen aluminij - vezni sloj - PE-RT. Okroglo ekstrudirana cevna izolacija izdelana iz polietilenske pene z zaprto celično strukturo. Vključno fitingi, spojke, dobava in montaža.
Tehnične lastnosti:
- požarni razred: E po standardu EN 13501-1
- max. temperatura: 95°C
- max. obatovalni tlak: 10 bar pri 70°C
- topl. prevodnost: 0,035 W/mK
proizvod: Uponor ali enakovredno
tip: Uponor Uni Pipe PLUS izolirana</t>
  </si>
  <si>
    <t>8.2.9</t>
  </si>
  <si>
    <t>Uni Pipe PLUS cev z izolacijo 9 mm - Φ 16x2</t>
  </si>
  <si>
    <t>m</t>
  </si>
  <si>
    <t>8.2.10</t>
  </si>
  <si>
    <t>Uni Pipe PLUS cev z izolacijo 9 mm - Φ 20x2,25</t>
  </si>
  <si>
    <t>8.2.11</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</si>
  <si>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</si>
  <si>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8.2.11.1</t>
  </si>
  <si>
    <t>Odtočne cevi iz PP Φ50</t>
  </si>
  <si>
    <t>8.2.11.2</t>
  </si>
  <si>
    <t>Odtočne cevi iz PP Φ110</t>
  </si>
  <si>
    <t>8.2.12</t>
  </si>
  <si>
    <t>Izvedba navezave na obstoječi cevovod hladne oz. tople sanitarne vode, skupaj z razrezom in prilagoditvijo obstoječega cevovoda ter z vsem potrebnim spojnim in tesnilnim materialom.</t>
  </si>
  <si>
    <t>pš</t>
  </si>
  <si>
    <t>8.2.13</t>
  </si>
  <si>
    <t>Izvedba navezave na obstoječi kanalizacijski cevovod, skupaj z razrezom in prilagoditvijo obstoječega cevovoda ter z vsem potrebnim spojnim in tesnilnim materialom.</t>
  </si>
  <si>
    <t>8.2.14</t>
  </si>
  <si>
    <t>Preizkus na tlak in tesnost ter izpiranje vodovodne instalacije. Postavkja vključuje stroške vseh del, ki nastanejo pri omenjenih protokolih.</t>
  </si>
  <si>
    <t>8.2.15</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</si>
  <si>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</si>
  <si>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Skupaj nova dela</t>
  </si>
  <si>
    <t>SKUPAJ VODOVODNA INSTALACIJA</t>
  </si>
  <si>
    <t>9</t>
  </si>
  <si>
    <t>OGREVANJE</t>
  </si>
  <si>
    <t>9.1</t>
  </si>
  <si>
    <t>9.1.1</t>
  </si>
  <si>
    <t>Praznjenje interne instalacije ogrevanja.</t>
  </si>
  <si>
    <t>9.1.2</t>
  </si>
  <si>
    <t>Skupa demontažna dela</t>
  </si>
  <si>
    <t>9.2</t>
  </si>
  <si>
    <t>Ogrevala in cevovodi</t>
  </si>
  <si>
    <t>9.2.1</t>
  </si>
  <si>
    <t>Dobava in montaža radiatorjev na novo pozicijo, po končanih obnovitvenih delih.</t>
  </si>
  <si>
    <t>Jekleni radiator (brez ventila) - specifikacija
Kompaktni radiator iz hladno valjane jeklene pločevine s stranskim priklopom. Sestoji iz narebrenih jeklenih plošč in valovite pločevine. Pločevina zaščitena in pobarvana v skladu z DIN 55900. Radiator tovarniško opremljen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</si>
  <si>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9.2.3</t>
  </si>
  <si>
    <t>Jekleni radiator 22/600-1800</t>
  </si>
  <si>
    <t>9.2.4</t>
  </si>
  <si>
    <t>Radiatorski termostatski ventil s prednastavitvijo, s priključkom proti napeljavi z notranjim navojem, ponikljan, za dvocevne sisteme ogrevanja. Dobava in montaža.
proizvod: Danfoss ali enakovredno
tip: RA-N 15 ravni</t>
  </si>
  <si>
    <t>9.2.5</t>
  </si>
  <si>
    <t>Ventil na povratku iz radiatorja, za prednastavitev, zapiranje, polnjenje in praznjenje radiatorja, za dvocevne sisteme. Dobava in montaža.
proizvod: Danfoss ali enakovredno
tip: RLV-S 15 ravni</t>
  </si>
  <si>
    <t>9.2.6</t>
  </si>
  <si>
    <t>Radiatorska termostatska glava,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Ojačan model za javne prostore. Dobava in montaža.
proizvod: Danfoss ali enakovredno
tip: RA 2920</t>
  </si>
  <si>
    <t>Skupa nova dela</t>
  </si>
  <si>
    <t>SKUPAJ OGREVANJE</t>
  </si>
  <si>
    <t>SKUPAJ STROJNE INSTALACIJE brez ddv</t>
  </si>
  <si>
    <t>Cena</t>
  </si>
  <si>
    <t>Dobava materiala in montaža panelov na novo steno proti avli - panel kot oplemenitena iveral plošča v barvi in strukturi kot nova vrata, skrita pritrdila, debelina min 2cm, dimenzija plošče 105 x 150 cm</t>
  </si>
  <si>
    <t>7.4.1</t>
  </si>
  <si>
    <t>7.4.2</t>
  </si>
  <si>
    <t>7.4.3</t>
  </si>
  <si>
    <t>7.4.4</t>
  </si>
  <si>
    <t>7.4.5</t>
  </si>
  <si>
    <t>7.4.6</t>
  </si>
  <si>
    <t>7.4.7</t>
  </si>
  <si>
    <t>7.4.8</t>
  </si>
  <si>
    <t>7.4.9</t>
  </si>
  <si>
    <t>7.4.10</t>
  </si>
  <si>
    <t>7.4.11</t>
  </si>
  <si>
    <t>7.4.12</t>
  </si>
  <si>
    <t>7.4.13</t>
  </si>
  <si>
    <t>7.4.14</t>
  </si>
  <si>
    <t>7.4.15</t>
  </si>
  <si>
    <t>Elektro dela</t>
  </si>
  <si>
    <t xml:space="preserve">OSNOVNA ŠOLA BOHINJSKA BISTRICA </t>
  </si>
  <si>
    <t>V opisih je zajeto:</t>
  </si>
  <si>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Poizkusni zagon naprav in funkcionalna predaja naprav uporabniku. Vris vseh sprememb med gradnjo v PZI projekt (podlage za izdelavoPID).</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</si>
  <si>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</si>
  <si>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v ceno mora biti upoštevana dobava, montaža, obešala in drobni vezni material za samo svetilko</t>
  </si>
  <si>
    <t>Vse svetilke morajo imeti garancijo vsaj 5 let.</t>
  </si>
  <si>
    <t>Vse svetilke morajo imeti življenjsko dobo vsaj 50.000h</t>
  </si>
  <si>
    <t>Montažni pribor, ustrezni napajalniki in sijalke so vključeni v ponudbo</t>
  </si>
  <si>
    <t>zap. št.</t>
  </si>
  <si>
    <t>postavka</t>
  </si>
  <si>
    <t>enota</t>
  </si>
  <si>
    <t>količina</t>
  </si>
  <si>
    <t>cena/enoto</t>
  </si>
  <si>
    <t xml:space="preserve"> vsota (€)</t>
  </si>
  <si>
    <t>A</t>
  </si>
  <si>
    <t>RAZSVETLJAVA</t>
  </si>
  <si>
    <t>Dobava in montaža ter priklop:</t>
  </si>
  <si>
    <r>
      <rPr>
        <b/>
        <sz val="8"/>
        <rFont val="Arial"/>
        <family val="2"/>
        <charset val="238"/>
      </rPr>
      <t xml:space="preserve">S01
</t>
    </r>
    <r>
      <rPr>
        <sz val="8"/>
        <rFont val="Arial"/>
        <family val="2"/>
        <charset val="238"/>
      </rPr>
      <t>Nadgradni led  stropni panel 20W LED, Svetlobni vir: LED CRI &gt; 80, barva svetlobe 3000K, z napajalnikom.</t>
    </r>
    <r>
      <rPr>
        <b/>
        <sz val="8"/>
        <rFont val="Arial"/>
        <family val="2"/>
        <charset val="238"/>
      </rPr>
      <t xml:space="preserve">                </t>
    </r>
  </si>
  <si>
    <r>
      <rPr>
        <b/>
        <sz val="8"/>
        <rFont val="Arial"/>
        <family val="2"/>
        <charset val="238"/>
      </rPr>
      <t xml:space="preserve">S02
</t>
    </r>
    <r>
      <rPr>
        <sz val="8"/>
        <rFont val="Arial"/>
        <family val="2"/>
        <charset val="238"/>
      </rPr>
      <t>Nadgradni led  stropna svetilka s senzorjem 20W LED, IP44, Svetlobni vir: LED CRI &gt; 80, barva svetlobe 3000K, z napajalnikom.</t>
    </r>
    <r>
      <rPr>
        <b/>
        <sz val="8"/>
        <rFont val="Arial"/>
        <family val="2"/>
        <charset val="238"/>
      </rPr>
      <t xml:space="preserve">                </t>
    </r>
  </si>
  <si>
    <t>Podometno stikalo, bele barve, 250V, 10A, IP20 komplet z ustrezno dozo, montažnim in končnim okvirjem, bele barve,  kot TEM ČATEŽ MODUL ali enakovredno</t>
  </si>
  <si>
    <t>navadno stikalo</t>
  </si>
  <si>
    <t>navadno stikalo, zamenjava obstoječih</t>
  </si>
  <si>
    <t>menjalno stikalo, zamenjava obstoječih</t>
  </si>
  <si>
    <t>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+30°C. Vir svetlobe LED traka, učinkovit svetlobni tok 100lm. Svetilka  je primerna za varnostno razsvetljavo, osvetlitev  evakuacijskih poti ali kot piktogramska svetilka (vidljivost 20m). Avtonomija svetilke 3 ure, komplet z  montažnim priborom ter ustreznim fotoluminiscenčnim piktogramom 15x30cm
TIP KOT:  Eaton SafeLite SL20 SL2MNM42D3C3A</t>
  </si>
  <si>
    <t>Funkcionalni preizkus, nastavitve in zagon razsvetljave</t>
  </si>
  <si>
    <t>Drobni vezni material</t>
  </si>
  <si>
    <t>%</t>
  </si>
  <si>
    <t>SKUPAJ RAZSVETLJAVA</t>
  </si>
  <si>
    <t>B</t>
  </si>
  <si>
    <t>INSTALACIJSKI MATERIAL IN MOČNOSTNI DEL</t>
  </si>
  <si>
    <r>
      <t xml:space="preserve">Dobava in polaganje vodnikov delno nadometno, delno podometno, delno v parapetnih kanalih. Uporabljeni kabli morajo biti skladni s standardom SIST EN 50575 in imeti požarne lastnosti najmanj </t>
    </r>
    <r>
      <rPr>
        <b/>
        <sz val="8"/>
        <rFont val="Arial"/>
        <family val="2"/>
        <charset val="238"/>
      </rPr>
      <t>Cca s1 d2 a1, brezhalogeni</t>
    </r>
    <r>
      <rPr>
        <sz val="8"/>
        <rFont val="Arial"/>
        <family val="2"/>
        <charset val="238"/>
      </rPr>
      <t>:</t>
    </r>
  </si>
  <si>
    <r>
      <t>NHXMH-J 3x1,5mm</t>
    </r>
    <r>
      <rPr>
        <vertAlign val="superscript"/>
        <sz val="8"/>
        <rFont val="Arial"/>
        <family val="2"/>
        <charset val="238"/>
      </rPr>
      <t>2</t>
    </r>
  </si>
  <si>
    <r>
      <t>NHXMH-J 4x1,5mm</t>
    </r>
    <r>
      <rPr>
        <vertAlign val="superscript"/>
        <sz val="8"/>
        <rFont val="Arial"/>
        <family val="2"/>
        <charset val="238"/>
      </rPr>
      <t>2</t>
    </r>
  </si>
  <si>
    <r>
      <t>NHXMH-J 3x2,5mm</t>
    </r>
    <r>
      <rPr>
        <vertAlign val="superscript"/>
        <sz val="8"/>
        <rFont val="Arial"/>
        <family val="2"/>
        <charset val="238"/>
      </rPr>
      <t>2</t>
    </r>
  </si>
  <si>
    <t>H07V-K 4 mm2</t>
  </si>
  <si>
    <t>H07V-K 6 mm2</t>
  </si>
  <si>
    <t>Dobava in polaganje PVC gibljive samogasne instalacijske cevi, položeni v AB steno, strop, mavčno steno,..</t>
  </si>
  <si>
    <t>i.c. 16 mm</t>
  </si>
  <si>
    <t>i.c. 23 mm</t>
  </si>
  <si>
    <t>Dobava in montaža doz:</t>
  </si>
  <si>
    <r>
      <t xml:space="preserve"> - nadometna plastična razvodna doza </t>
    </r>
    <r>
      <rPr>
        <b/>
        <sz val="8"/>
        <rFont val="Arial"/>
        <family val="2"/>
        <charset val="238"/>
      </rPr>
      <t>RD80x80</t>
    </r>
    <r>
      <rPr>
        <sz val="8"/>
        <rFont val="Arial"/>
        <family val="2"/>
        <charset val="238"/>
      </rPr>
      <t>x40mm, IP44</t>
    </r>
  </si>
  <si>
    <t xml:space="preserve"> - podometna plastična razvodna doza fi 78mm </t>
  </si>
  <si>
    <t>Instalacijska trda plastična PN cev, komplet z distančniki, z spojnim, drobnim in veznim materialom</t>
  </si>
  <si>
    <t>PN16 LSZH</t>
  </si>
  <si>
    <t>Instalacijski kanali raznih dimenzij do širine 4cm, komplet s pritrditvijo</t>
  </si>
  <si>
    <t>samoleplivi NIK</t>
  </si>
  <si>
    <r>
      <t>Dobava in montaža ter vezava vtičnice 230V/16A</t>
    </r>
    <r>
      <rPr>
        <b/>
        <sz val="8"/>
        <rFont val="Arial"/>
        <family val="2"/>
        <charset val="238"/>
      </rPr>
      <t xml:space="preserve"> p/o</t>
    </r>
    <r>
      <rPr>
        <sz val="8"/>
        <rFont val="Arial"/>
        <family val="2"/>
        <charset val="238"/>
      </rPr>
      <t xml:space="preserve"> </t>
    </r>
    <r>
      <rPr>
        <b/>
        <sz val="8"/>
        <rFont val="Arial"/>
        <family val="2"/>
        <charset val="238"/>
      </rPr>
      <t>z zaščitnimi kontakti,</t>
    </r>
    <r>
      <rPr>
        <sz val="8"/>
        <rFont val="Arial"/>
        <family val="2"/>
        <charset val="238"/>
      </rPr>
      <t xml:space="preserve"> komplet z ustrezno dozo, montažnim in končnim okvirjem 
kot TEM ČATEŽ, MODUL ali enakovredno, </t>
    </r>
    <r>
      <rPr>
        <b/>
        <sz val="8"/>
        <rFont val="Arial"/>
        <family val="2"/>
        <charset val="238"/>
      </rPr>
      <t>IP20</t>
    </r>
    <r>
      <rPr>
        <sz val="8"/>
        <rFont val="Arial"/>
        <family val="2"/>
        <charset val="238"/>
      </rPr>
      <t>, bele barva:</t>
    </r>
  </si>
  <si>
    <t>Dobava in montaža ter vezava vtičnice 230V/16A n/o, (v KV),
kot TEM ČATEŽ ali enakovredno, IP20, bele barva:</t>
  </si>
  <si>
    <r>
      <t>Dobava in montaža ter vezava 1M vtičnice s pokrovom 230V/16A -</t>
    </r>
    <r>
      <rPr>
        <b/>
        <sz val="8"/>
        <rFont val="Arial"/>
        <family val="2"/>
        <charset val="238"/>
      </rPr>
      <t xml:space="preserve"> </t>
    </r>
    <r>
      <rPr>
        <sz val="8"/>
        <rFont val="Arial"/>
        <family val="2"/>
        <charset val="238"/>
      </rPr>
      <t xml:space="preserve">za vgradnjo v </t>
    </r>
    <r>
      <rPr>
        <b/>
        <sz val="8"/>
        <rFont val="Arial"/>
        <family val="2"/>
        <charset val="238"/>
      </rPr>
      <t>parapetni kana</t>
    </r>
    <r>
      <rPr>
        <sz val="8"/>
        <rFont val="Arial"/>
        <family val="2"/>
        <charset val="238"/>
      </rPr>
      <t xml:space="preserve">l, </t>
    </r>
    <r>
      <rPr>
        <b/>
        <sz val="8"/>
        <rFont val="Arial"/>
        <family val="2"/>
        <charset val="238"/>
      </rPr>
      <t>IP44</t>
    </r>
    <r>
      <rPr>
        <sz val="8"/>
        <rFont val="Arial"/>
        <family val="2"/>
        <charset val="238"/>
      </rPr>
      <t xml:space="preserve"> komplet z montažnim in končnim okvirjem, IP44, bele barve, kot ELBA ali enakovredno:</t>
    </r>
  </si>
  <si>
    <r>
      <t>Dobava in montaža ter vezava 2M vtičnice 230V/16A -</t>
    </r>
    <r>
      <rPr>
        <b/>
        <sz val="8"/>
        <rFont val="Arial"/>
        <family val="2"/>
        <charset val="238"/>
      </rPr>
      <t xml:space="preserve"> </t>
    </r>
    <r>
      <rPr>
        <sz val="8"/>
        <rFont val="Arial"/>
        <family val="2"/>
        <charset val="238"/>
      </rPr>
      <t xml:space="preserve">za vgradnjo v </t>
    </r>
    <r>
      <rPr>
        <b/>
        <sz val="8"/>
        <rFont val="Arial"/>
        <family val="2"/>
        <charset val="238"/>
      </rPr>
      <t>parapetni kana</t>
    </r>
    <r>
      <rPr>
        <sz val="8"/>
        <rFont val="Arial"/>
        <family val="2"/>
        <charset val="238"/>
      </rPr>
      <t>l, komplet z montažnim in končnim okvirjem, IP20, bele barve, kot ELBA ali enakovredno:</t>
    </r>
  </si>
  <si>
    <r>
      <t xml:space="preserve">Dobava in montaža ter vezava 3M vtičnice 230V/16A -za vgradnjo v </t>
    </r>
    <r>
      <rPr>
        <b/>
        <sz val="8"/>
        <rFont val="Arial"/>
        <family val="2"/>
        <charset val="238"/>
      </rPr>
      <t>parapetni kana</t>
    </r>
    <r>
      <rPr>
        <sz val="8"/>
        <rFont val="Arial"/>
        <family val="2"/>
        <charset val="238"/>
      </rPr>
      <t>l , komplet z montažnim in končnim okvirjem, IP20, bele barve, kot ELBA ali enakovredno:</t>
    </r>
  </si>
  <si>
    <t>Dobava in montaža dvoprekatnega kovinskega parapetnega kanala, komplet z pritrdilnim materialom, pregrado in pokrovom, zaključki, kot TK130/65 Elba ali enakovredno. (količina je seštevek dvanajstih kanalov nameščenih na različnih lokacijah)</t>
  </si>
  <si>
    <t>Priklop vodnikov na dovodne sponke električnih porabnikov 1f:</t>
  </si>
  <si>
    <t>- indukcijjska plošča</t>
  </si>
  <si>
    <t>SKUPAJ INSTALACIJSKI MATERIAL IN MOČNOSTNI DEL</t>
  </si>
  <si>
    <t>C</t>
  </si>
  <si>
    <t>IKS</t>
  </si>
  <si>
    <t>Dobava, motaža in vezava</t>
  </si>
  <si>
    <t>Vsa komunikacijska oprema mora imeti vsaj 25 let garancije.</t>
  </si>
  <si>
    <t>Komunikacijsko vozlišče KV-ZBORNICA, OMARA 19" (OPOMBA: omara je obstoječa na lokaciji Občia Bohinj in se je dostavi na lokacijo šole). V omaro se dogradi sledeče:</t>
  </si>
  <si>
    <t xml:space="preserve">omara po opisu </t>
  </si>
  <si>
    <t>1HE 19" organizer horizontalni</t>
  </si>
  <si>
    <t>Patch panel F/UTP cat6a, 24 portni, kot R&amp;M ali enakovredno</t>
  </si>
  <si>
    <t>Patch panel optika 24 portni, kot R&amp;M ali enakovredno</t>
  </si>
  <si>
    <t xml:space="preserve">zbiralka za izenačitev potencialov, za ozemljitev zaščitnih prevodnikov U/FTP kablov v komunikacijski omari. Priključitev zaščitnih folij F/UTP vodnika e na enotno ozemljitveno točko, skladno s standardi EN 50310 </t>
  </si>
  <si>
    <t xml:space="preserve">močnostni modul s 6xvtičnico ter prenapetostno zaščito (mreža) </t>
  </si>
  <si>
    <t>Skupaj Komunikacijsko vozlišče KV-ZBORNICA</t>
  </si>
  <si>
    <t>Komunikacijsko vozlišče KV-RAČUNALNIŠKA UČILNICA, OMARA 19" 450x600, s steklenimi vrati,  s ključavnico, s bočnimi stranicami. višine 15HE,V omaro se dogradi sledeče:</t>
  </si>
  <si>
    <t>Skupaj Komunikacijsko vozlišče KV-RAČUNALNIŠKA UČILNICA</t>
  </si>
  <si>
    <t>Patch panel optika 24 portni, kot R&amp;M ali enakovredno, namestitev v glavno komunikacijsko omaro šole</t>
  </si>
  <si>
    <r>
      <t xml:space="preserve">Dobava, montaža in vezava - priklop </t>
    </r>
    <r>
      <rPr>
        <b/>
        <sz val="8"/>
        <rFont val="Arial"/>
        <family val="2"/>
        <charset val="238"/>
      </rPr>
      <t>dvojne</t>
    </r>
    <r>
      <rPr>
        <sz val="8"/>
        <rFont val="Arial"/>
        <family val="2"/>
        <charset val="238"/>
      </rPr>
      <t xml:space="preserve"> komunikacijske vtičnice, FTP 2xRJ45, Cat.6, za vgradno v parapetni kanal ,s protiprašno zaščito,  komplet montažnim in končnim okvirjem, bele barve, kot ELBA ali enakovredno</t>
    </r>
  </si>
  <si>
    <t>Dobava in montaža vtičnega modula ESP8592-3LCD03 SFP+, 10GBase-SR</t>
  </si>
  <si>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Cca s1 d2 a1</t>
    </r>
    <r>
      <rPr>
        <sz val="8"/>
        <color indexed="8"/>
        <rFont val="Arial"/>
        <family val="2"/>
        <charset val="238"/>
      </rPr>
      <t>:</t>
    </r>
  </si>
  <si>
    <t>F/UTP 4x2x23AWG, Cat.6, LSZH</t>
  </si>
  <si>
    <t>optični kabel 12x FO SM</t>
  </si>
  <si>
    <t xml:space="preserve">optični kabel 12x 50/125µm FO SM </t>
  </si>
  <si>
    <t>Zaključevanje UTP kabla na konektorje RJ45, komplet s konektorjem</t>
  </si>
  <si>
    <t>Zaključevanje UTP kabla na patch panelu</t>
  </si>
  <si>
    <t>Dobava in vgradnja (uvlek v instalacijsko cev) kvalitetnega tovarniško narejenega hibridnega optičnega HDMI klabla 60Hz dolžine:</t>
  </si>
  <si>
    <t>- l=10m</t>
  </si>
  <si>
    <t>- l=15m</t>
  </si>
  <si>
    <t>Meritve UTP CAT6 instalacije</t>
  </si>
  <si>
    <t>Označevanje UTP vtičnic in priključkov z napisnimi nalepkami</t>
  </si>
  <si>
    <t>Meritve optičnih vlaken</t>
  </si>
  <si>
    <t>SKUPAJ IKS</t>
  </si>
  <si>
    <t>D</t>
  </si>
  <si>
    <t>OSTALA DELA</t>
  </si>
  <si>
    <r>
      <t>Odklop in demontaža obstoječih električnih instalacij po sanitarijah 40m</t>
    </r>
    <r>
      <rPr>
        <vertAlign val="superscript"/>
        <sz val="8"/>
        <rFont val="Arial"/>
        <family val="2"/>
        <charset val="238"/>
      </rPr>
      <t>2</t>
    </r>
    <r>
      <rPr>
        <sz val="8"/>
        <rFont val="Arial"/>
        <family val="2"/>
        <charset val="238"/>
      </rPr>
      <t>, odvoz na lokalno deponijo za ločeno zbiranje odpadkov, skupaj</t>
    </r>
  </si>
  <si>
    <t>Dolblenje zidu, izdelava utorov za kabelske cevi, doze, ter groba vzidava cevi oziroma doz</t>
  </si>
  <si>
    <t>Izdelava prebojev dimenzij:</t>
  </si>
  <si>
    <t xml:space="preserve"> - do fi 25mm in debeline stene do 0,4m</t>
  </si>
  <si>
    <t>Pregled sistema varnostne razsvetljave in pridobitev potrdila o brezhibnem delovanju s strani pooblaščene institucije</t>
  </si>
  <si>
    <t>Izdelava predpisnih poročil o pregledu, preizkusu in meritvah električnih inštalacij in opreme (impedance okvarnih zank, prehodne upornosti ozemljitev, neprekinjenosti zaščitnih vodnikov, izolacijske upornosti,...), s strani pooblaščenega podjetja</t>
  </si>
  <si>
    <t>SKUPAJ OSTALA DELA</t>
  </si>
  <si>
    <t>REKAPITULACIJA</t>
  </si>
  <si>
    <t>EUR</t>
  </si>
  <si>
    <t>ELEKTRIČNE INŠTALACIJE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</si>
</sst>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7" formatCode="#,##0.00\ &quot;€&quot;;\-#,##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quot; &quot;;&quot;-&quot;#,##0.00&quot; &quot;;&quot; -&quot;#&quot; &quot;;@&quot; &quot;"/>
    <numFmt numFmtId="167" formatCode="0.0%"/>
    <numFmt numFmtId="168" formatCode="#,##0.00&quot;       &quot;;&quot;-&quot;#,##0.00&quot;       &quot;;&quot; -&quot;#&quot;       &quot;;@&quot; &quot;"/>
    <numFmt numFmtId="169" formatCode="#,##0.00&quot;         &quot;;#,##0.00&quot;-        &quot;;&quot; -&quot;#&quot;         &quot;;@&quot; &quot;"/>
    <numFmt numFmtId="170" formatCode="#,##0.00&quot; SIT &quot;;&quot;-&quot;#,##0.00&quot; SIT &quot;;&quot; -&quot;#&quot; SIT &quot;;@&quot; &quot;"/>
    <numFmt numFmtId="171" formatCode="#,##0.00&quot; € &quot;;&quot;-&quot;#,##0.00&quot; € &quot;;&quot; -&quot;#&quot; € &quot;;@&quot; &quot;"/>
    <numFmt numFmtId="172" formatCode="&quot; $&quot;#,##0&quot; &quot;;&quot; $(&quot;#,##0&quot;)&quot;;&quot; $- &quot;;@&quot; &quot;"/>
    <numFmt numFmtId="173" formatCode="&quot; $&quot;#,##0.00&quot; &quot;;&quot; $(&quot;#,##0.00&quot;)&quot;;&quot; $-&quot;#&quot; &quot;;@&quot; &quot;"/>
    <numFmt numFmtId="174" formatCode="&quot; € &quot;#,##0.00&quot; &quot;;&quot;-€ &quot;#,##0.00&quot; &quot;;&quot; € -&quot;#&quot; &quot;;@&quot; &quot;"/>
    <numFmt numFmtId="175" formatCode="[$€]&quot; &quot;#,##0.00&quot; &quot;;[$€]&quot; -&quot;#,##0.00&quot; &quot;;[$€]&quot; -&quot;#&quot; &quot;;@&quot; &quot;"/>
    <numFmt numFmtId="176" formatCode="#,##0.00&quot; &quot;[$€-424];[Red]&quot;-&quot;#,##0.00&quot; &quot;[$€-424]"/>
    <numFmt numFmtId="177" formatCode="&quot;$&quot;#,##0.00&quot; &quot;;[Red]&quot;($&quot;#,##0.00&quot;)&quot;"/>
    <numFmt numFmtId="178" formatCode="#,##0.00&quot;    &quot;;&quot;-&quot;#,##0.00&quot;    &quot;;&quot; -&quot;#&quot;    &quot;;@&quot; &quot;"/>
    <numFmt numFmtId="179" formatCode="#,##0.00&quot;      &quot;;[Red]&quot;-&quot;#,##0.00&quot;      &quot;"/>
    <numFmt numFmtId="180" formatCode="#,##0.00\ &quot;€&quot;"/>
    <numFmt numFmtId="181" formatCode="[$-424]0"/>
    <numFmt numFmtId="182" formatCode="_-* #,##0.00\ _S_I_T_-;\-* #,##0.00\ _S_I_T_-;_-* &quot;-&quot;??\ _S_I_T_-;_-@_-"/>
    <numFmt numFmtId="183" formatCode="_(* #,##0.00_);_(* \(#,##0.00\);_(* &quot;-&quot;??_);_(@_)"/>
    <numFmt numFmtId="184" formatCode="_-* #,##0.00_-;\-* #,##0.00_-;_-* \-??_-;_-@_-"/>
    <numFmt numFmtId="185" formatCode="_-* #,##0.00\ _S_I_T_-;\-* #,##0.00\ _S_I_T_-;_-* \-??\ _S_I_T_-;_-@_-"/>
    <numFmt numFmtId="186" formatCode="#,##0.00&quot;    &quot;;\-#,##0.00&quot;    &quot;;&quot; -&quot;#&quot;    &quot;;@\ "/>
    <numFmt numFmtId="187" formatCode="_(&quot;$&quot;* #,##0.00_);_(&quot;$&quot;* \(#,##0.00\);_(&quot;$&quot;* &quot;-&quot;??_);_(@_)"/>
    <numFmt numFmtId="188" formatCode="&quot;$&quot;#,##0\ ;\(&quot;$&quot;#,##0\)"/>
    <numFmt numFmtId="189" formatCode="&quot;$&quot;#,##0\ ;&quot;($&quot;#,##0\)"/>
    <numFmt numFmtId="190" formatCode="&quot;SIT&quot;#,##0_);&quot;(SIT&quot;#,##0\)"/>
    <numFmt numFmtId="191" formatCode="m\o\n\th\ d\,\ yyyy"/>
    <numFmt numFmtId="192" formatCode="mmmm\ d&quot;, &quot;yyyy"/>
    <numFmt numFmtId="193" formatCode="&quot; € &quot;#,##0.00\ ;&quot;-€ &quot;#,##0.00\ ;&quot; € -&quot;#\ ;@\ "/>
    <numFmt numFmtId="194" formatCode="_-&quot;€ &quot;* #,##0.00_-;&quot;-€ &quot;* #,##0.00_-;_-&quot;€ &quot;* \-??_-;_-@_-"/>
    <numFmt numFmtId="195" formatCode="_-[$€-2]\ * #,##0.00_-;\-[$€-2]\ * #,##0.00_-;_-[$€-2]\ * &quot;-&quot;??_-"/>
    <numFmt numFmtId="196" formatCode="_-* #,##0.00\ [$€]_-;\-* #,##0.00\ [$€]_-;_-* \-??\ [$€]_-;_-@_-"/>
    <numFmt numFmtId="197" formatCode="_-* #,##0.00\ [$€-1]_-;\-* #,##0.00\ [$€-1]_-;_-* \-??\ [$€-1]_-"/>
    <numFmt numFmtId="198" formatCode="_-&quot;€&quot;\ * #,##0.00_-;\-&quot;€&quot;\ * #,##0.00_-;_-&quot;€&quot;\ * &quot;-&quot;??_-;_-@_-"/>
    <numFmt numFmtId="199" formatCode="_-* #,##0.00\ [$€-1]_-;\-* #,##0.00\ [$€-1]_-;_-* &quot;-&quot;??\ [$€-1]_-"/>
    <numFmt numFmtId="200" formatCode="#,#00"/>
    <numFmt numFmtId="201" formatCode="#."/>
    <numFmt numFmtId="202" formatCode="0\ &quot;kos&quot;"/>
    <numFmt numFmtId="203" formatCode="0&quot; kos&quot;"/>
    <numFmt numFmtId="204" formatCode="0\ &quot;m&quot;"/>
    <numFmt numFmtId="205" formatCode="0&quot; m&quot;"/>
    <numFmt numFmtId="206" formatCode="General_)"/>
    <numFmt numFmtId="207" formatCode="[$-424]d\.\ mmmm\ yyyy"/>
    <numFmt numFmtId="208" formatCode="&quot;On&quot;;&quot;On&quot;;&quot;Off&quot;"/>
    <numFmt numFmtId="209" formatCode="0.00_)"/>
    <numFmt numFmtId="210" formatCode="&quot;SIT &quot;#,##0_);&quot;(SIT &quot;#,##0\)"/>
    <numFmt numFmtId="211" formatCode="&quot;SIT &quot;#,##0\ ;&quot;(SIT &quot;#,##0\)"/>
    <numFmt numFmtId="212" formatCode="[$SIT]\ #,##0.00;[Red][$SIT]\ #,##0.00"/>
    <numFmt numFmtId="213" formatCode="&quot;L.&quot;\ #,##0;[Red]\-&quot;L.&quot;\ #,##0"/>
    <numFmt numFmtId="214" formatCode="#,##0.00&quot; SIT &quot;;\-#,##0.00&quot; SIT &quot;;&quot; -&quot;#&quot; SIT &quot;;@\ "/>
    <numFmt numFmtId="215" formatCode="_-* #,##0.00\ &quot;SIT&quot;_-;\-* #,##0.00\ &quot;SIT&quot;_-;_-* &quot;-&quot;??\ &quot;SIT&quot;_-;_-@_-"/>
    <numFmt numFmtId="216" formatCode="_(* #,##0_);_(* \(#,##0\);_(* \-_);_(@_)"/>
    <numFmt numFmtId="217" formatCode="_(* #,##0_);_(* \(#,##0\);_(* &quot;-&quot;_);_(@_)"/>
    <numFmt numFmtId="218" formatCode="_-* #,##0\ _S_I_T_-;\-* #,##0\ _S_I_T_-;_-* &quot;- &quot;_S_I_T_-;_-@_-"/>
    <numFmt numFmtId="219" formatCode="_-* #,##0.00\ _€_-;\-* #,##0.00\ _€_-;_-* \-??\ _€_-;_-@_-"/>
    <numFmt numFmtId="220" formatCode="_-* #,##0.00\ _k_n_-;\-* #,##0.00\ _k_n_-;_-* \-??\ _k_n_-;_-@_-"/>
    <numFmt numFmtId="221" formatCode="#,##0.00&quot;       &quot;;\-#,##0.00&quot;       &quot;;&quot; -&quot;#&quot;       &quot;;@\ "/>
    <numFmt numFmtId="222" formatCode="_(* #,##0.00_);_(* \(#,##0.00\);_(* \-??_);_(@_)"/>
    <numFmt numFmtId="223" formatCode="_ * #,##0.00_-\ _S_L_T_ ;_ * #,##0.00\-\ _S_L_T_ ;_ * &quot;-&quot;??_-\ _S_L_T_ ;_ @_ "/>
    <numFmt numFmtId="224" formatCode="_-* #,##0\ _S_I_T_-;\-* #,##0\ _S_I_T_-;_-* \-??\ _S_I_T_-;_-@_-"/>
    <numFmt numFmtId="225" formatCode="_(&quot;$&quot;* #,##0_);_(&quot;$&quot;* \(#,##0\);_(&quot;$&quot;* &quot;-&quot;_);_(@_)"/>
    <numFmt numFmtId="226" formatCode="&quot;DM&quot;#,##0.00;[Red]&quot;-DM&quot;#,##0.00"/>
  </numFmts>
  <fonts count="212">
    <font>
      <sz val="11"/>
      <color theme="1"/>
      <name val="Arial"/>
      <family val="2"/>
      <charset val="238"/>
    </font>
    <font>
      <sz val="11"/>
      <color theme="1"/>
      <name val="Calibri"/>
      <family val="2"/>
      <charset val="238"/>
      <scheme val="minor"/>
    </font>
    <font>
      <sz val="11"/>
      <color theme="1"/>
      <name val="Calibri"/>
      <family val="2"/>
      <charset val="238"/>
      <scheme val="minor"/>
    </font>
    <font>
      <sz val="11"/>
      <color theme="1"/>
      <name val="Arial"/>
      <family val="2"/>
      <charset val="238"/>
    </font>
    <font>
      <sz val="11"/>
      <color rgb="FF000000"/>
      <name val="Calibri"/>
      <family val="2"/>
      <charset val="238"/>
    </font>
    <font>
      <sz val="10"/>
      <color rgb="FF000000"/>
      <name val="Arial"/>
      <family val="2"/>
      <charset val="238"/>
    </font>
    <font>
      <sz val="11"/>
      <color rgb="FFFFFFFF"/>
      <name val="Calibri"/>
      <family val="2"/>
      <charset val="238"/>
    </font>
    <font>
      <sz val="10"/>
      <color rgb="FFFFFFFF"/>
      <name val="Arial"/>
      <family val="2"/>
      <charset val="238"/>
    </font>
    <font>
      <sz val="11"/>
      <color rgb="FF800080"/>
      <name val="Calibri"/>
      <family val="2"/>
      <charset val="238"/>
    </font>
    <font>
      <sz val="10"/>
      <color rgb="FF800080"/>
      <name val="Arial"/>
      <family val="2"/>
      <charset val="238"/>
    </font>
    <font>
      <b/>
      <sz val="11"/>
      <color rgb="FFFF9900"/>
      <name val="Calibri"/>
      <family val="2"/>
      <charset val="238"/>
    </font>
    <font>
      <b/>
      <sz val="10"/>
      <color rgb="FFFF9900"/>
      <name val="Arial"/>
      <family val="2"/>
      <charset val="238"/>
    </font>
    <font>
      <b/>
      <sz val="11"/>
      <color rgb="FFFFFFFF"/>
      <name val="Calibri"/>
      <family val="2"/>
      <charset val="238"/>
    </font>
    <font>
      <b/>
      <sz val="10"/>
      <color rgb="FFFFFFFF"/>
      <name val="Arial"/>
      <family val="2"/>
      <charset val="238"/>
    </font>
    <font>
      <sz val="10"/>
      <color theme="1"/>
      <name val="Arial"/>
      <family val="2"/>
      <charset val="238"/>
    </font>
    <font>
      <sz val="11"/>
      <color rgb="FF008000"/>
      <name val="Calibri"/>
      <family val="2"/>
      <charset val="238"/>
    </font>
    <font>
      <sz val="9"/>
      <color theme="1"/>
      <name val="Futura Prins"/>
      <charset val="238"/>
    </font>
    <font>
      <b/>
      <sz val="11"/>
      <color rgb="FF000000"/>
      <name val="Calibri"/>
      <family val="2"/>
      <charset val="238"/>
    </font>
    <font>
      <i/>
      <sz val="11"/>
      <color rgb="FF808080"/>
      <name val="Calibri"/>
      <family val="2"/>
      <charset val="238"/>
    </font>
    <font>
      <sz val="11"/>
      <color rgb="FF333399"/>
      <name val="Calibri"/>
      <family val="2"/>
      <charset val="238"/>
    </font>
    <font>
      <sz val="11"/>
      <color rgb="FF993300"/>
      <name val="Calibri"/>
      <family val="2"/>
      <charset val="238"/>
    </font>
    <font>
      <b/>
      <sz val="11"/>
      <color rgb="FF333333"/>
      <name val="Calibri"/>
      <family val="2"/>
      <charset val="238"/>
    </font>
    <font>
      <b/>
      <sz val="18"/>
      <color rgb="FF003366"/>
      <name val="Cambria"/>
      <family val="1"/>
      <charset val="238"/>
    </font>
    <font>
      <sz val="11"/>
      <color rgb="FFFF0000"/>
      <name val="Calibri"/>
      <family val="2"/>
      <charset val="238"/>
    </font>
    <font>
      <i/>
      <sz val="10"/>
      <color rgb="FF808080"/>
      <name val="Arial"/>
      <family val="2"/>
      <charset val="238"/>
    </font>
    <font>
      <u/>
      <sz val="10"/>
      <color rgb="FF800080"/>
      <name val="Arial"/>
      <family val="2"/>
      <charset val="238"/>
    </font>
    <font>
      <sz val="10"/>
      <color rgb="FF008000"/>
      <name val="Arial"/>
      <family val="2"/>
      <charset val="238"/>
    </font>
    <font>
      <b/>
      <i/>
      <sz val="16"/>
      <color theme="1"/>
      <name val="Arial"/>
      <family val="2"/>
      <charset val="238"/>
    </font>
    <font>
      <b/>
      <sz val="15"/>
      <color rgb="FF003366"/>
      <name val="Calibri"/>
      <family val="2"/>
      <charset val="238"/>
    </font>
    <font>
      <b/>
      <sz val="15"/>
      <color rgb="FF003366"/>
      <name val="Arial"/>
      <family val="2"/>
      <charset val="238"/>
    </font>
    <font>
      <b/>
      <sz val="13"/>
      <color rgb="FF003366"/>
      <name val="Calibri"/>
      <family val="2"/>
      <charset val="238"/>
    </font>
    <font>
      <b/>
      <sz val="13"/>
      <color rgb="FF003366"/>
      <name val="Arial"/>
      <family val="2"/>
      <charset val="238"/>
    </font>
    <font>
      <b/>
      <sz val="11"/>
      <color rgb="FF003366"/>
      <name val="Calibri"/>
      <family val="2"/>
      <charset val="238"/>
    </font>
    <font>
      <b/>
      <sz val="11"/>
      <color rgb="FF003366"/>
      <name val="Arial"/>
      <family val="2"/>
      <charset val="238"/>
    </font>
    <font>
      <u/>
      <sz val="10"/>
      <color rgb="FF0000FF"/>
      <name val="MS Sans Serif"/>
      <family val="2"/>
      <charset val="238"/>
    </font>
    <font>
      <u/>
      <sz val="9"/>
      <color rgb="FF0000FF"/>
      <name val="Arial"/>
      <family val="2"/>
      <charset val="238"/>
    </font>
    <font>
      <sz val="10"/>
      <color rgb="FF333399"/>
      <name val="Arial"/>
      <family val="2"/>
      <charset val="238"/>
    </font>
    <font>
      <sz val="11"/>
      <color rgb="FFFF9900"/>
      <name val="Calibri"/>
      <family val="2"/>
      <charset val="238"/>
    </font>
    <font>
      <sz val="10"/>
      <color rgb="FFFF9900"/>
      <name val="Arial"/>
      <family val="2"/>
      <charset val="238"/>
    </font>
    <font>
      <sz val="10"/>
      <color theme="1"/>
      <name val="Arial CE"/>
      <charset val="238"/>
    </font>
    <font>
      <sz val="11"/>
      <color rgb="FF000000"/>
      <name val="Arial Narrow CE"/>
      <charset val="238"/>
    </font>
    <font>
      <sz val="10"/>
      <color rgb="FF000000"/>
      <name val="MS Sans Serif"/>
      <family val="2"/>
      <charset val="238"/>
    </font>
    <font>
      <sz val="10"/>
      <color theme="1"/>
      <name val="MS Sans Serif"/>
      <family val="2"/>
      <charset val="238"/>
    </font>
    <font>
      <sz val="10"/>
      <color rgb="FF000000"/>
      <name val="Arial Narrow"/>
      <family val="2"/>
      <charset val="238"/>
    </font>
    <font>
      <sz val="10"/>
      <color theme="1"/>
      <name val="Times New Roman CE"/>
      <charset val="238"/>
    </font>
    <font>
      <sz val="10"/>
      <color rgb="FF000000"/>
      <name val="Tahoma"/>
      <family val="2"/>
      <charset val="238"/>
    </font>
    <font>
      <sz val="10"/>
      <color rgb="FF993300"/>
      <name val="Arial"/>
      <family val="2"/>
      <charset val="238"/>
    </font>
    <font>
      <sz val="11"/>
      <color theme="1"/>
      <name val="Garamond"/>
      <family val="1"/>
      <charset val="238"/>
    </font>
    <font>
      <i/>
      <sz val="10"/>
      <color theme="1"/>
      <name val="SL Dutch"/>
      <charset val="238"/>
    </font>
    <font>
      <sz val="11"/>
      <color rgb="FF000000"/>
      <name val="Courier New"/>
      <family val="3"/>
      <charset val="238"/>
    </font>
    <font>
      <sz val="11"/>
      <color rgb="FF000000"/>
      <name val="Arial"/>
      <family val="2"/>
      <charset val="238"/>
    </font>
    <font>
      <sz val="10"/>
      <color theme="1"/>
      <name val="SL Dutch"/>
      <charset val="238"/>
    </font>
    <font>
      <b/>
      <sz val="10"/>
      <color rgb="FF333333"/>
      <name val="Arial"/>
      <family val="2"/>
      <charset val="238"/>
    </font>
    <font>
      <sz val="11"/>
      <color theme="1"/>
      <name val="Swis721 Cn BT"/>
      <charset val="238"/>
    </font>
    <font>
      <sz val="11"/>
      <color theme="1"/>
      <name val="Futura Prins"/>
      <charset val="238"/>
    </font>
    <font>
      <b/>
      <i/>
      <u/>
      <sz val="11"/>
      <color theme="1"/>
      <name val="Arial"/>
      <family val="2"/>
      <charset val="238"/>
    </font>
    <font>
      <b/>
      <sz val="18"/>
      <color rgb="FF333399"/>
      <name val="Cambria"/>
      <family val="1"/>
      <charset val="238"/>
    </font>
    <font>
      <b/>
      <sz val="10"/>
      <color rgb="FF000000"/>
      <name val="Arial"/>
      <family val="2"/>
      <charset val="238"/>
    </font>
    <font>
      <sz val="10"/>
      <color rgb="FFFF0000"/>
      <name val="Arial"/>
      <family val="2"/>
      <charset val="238"/>
    </font>
    <font>
      <b/>
      <sz val="10"/>
      <color theme="1"/>
      <name val="Arial CE"/>
      <charset val="238"/>
    </font>
    <font>
      <sz val="12"/>
      <color theme="1"/>
      <name val="Arial CE"/>
      <charset val="238"/>
    </font>
    <font>
      <b/>
      <sz val="11"/>
      <color theme="1"/>
      <name val="Arial CE"/>
      <charset val="238"/>
    </font>
    <font>
      <b/>
      <sz val="12"/>
      <color theme="1"/>
      <name val="Arial CE"/>
      <charset val="238"/>
    </font>
    <font>
      <sz val="11"/>
      <color theme="1"/>
      <name val="Arial CE"/>
      <charset val="238"/>
    </font>
    <font>
      <b/>
      <sz val="14"/>
      <color theme="1"/>
      <name val="Arial CE"/>
      <charset val="238"/>
    </font>
    <font>
      <b/>
      <sz val="12"/>
      <color theme="1"/>
      <name val="Arial"/>
      <family val="2"/>
      <charset val="238"/>
    </font>
    <font>
      <sz val="12"/>
      <color theme="1"/>
      <name val="Arial"/>
      <family val="2"/>
      <charset val="238"/>
    </font>
    <font>
      <i/>
      <sz val="12"/>
      <color theme="1"/>
      <name val="Arial CE"/>
      <charset val="238"/>
    </font>
    <font>
      <b/>
      <i/>
      <sz val="12"/>
      <color theme="1"/>
      <name val="Arial"/>
      <family val="2"/>
      <charset val="238"/>
    </font>
    <font>
      <b/>
      <i/>
      <sz val="12"/>
      <color theme="1"/>
      <name val="Arial CE"/>
      <charset val="238"/>
    </font>
    <font>
      <b/>
      <i/>
      <sz val="10"/>
      <color theme="1"/>
      <name val="Arial CE"/>
      <charset val="238"/>
    </font>
    <font>
      <u/>
      <sz val="10"/>
      <color theme="1"/>
      <name val="Arial CE"/>
      <charset val="238"/>
    </font>
    <font>
      <b/>
      <sz val="9"/>
      <color rgb="FF000000"/>
      <name val="Calibri"/>
      <family val="2"/>
      <charset val="238"/>
    </font>
    <font>
      <b/>
      <sz val="9"/>
      <color rgb="FF000000"/>
      <name val="Tahoma"/>
      <family val="2"/>
      <charset val="238"/>
    </font>
    <font>
      <sz val="9"/>
      <color rgb="FF000000"/>
      <name val="Calibri"/>
      <family val="2"/>
      <charset val="238"/>
    </font>
    <font>
      <sz val="12"/>
      <color rgb="FF000000"/>
      <name val="Calibri"/>
      <family val="2"/>
      <charset val="238"/>
    </font>
    <font>
      <b/>
      <sz val="12"/>
      <color rgb="FF000000"/>
      <name val="Calibri"/>
      <family val="2"/>
      <charset val="238"/>
    </font>
    <font>
      <b/>
      <sz val="10"/>
      <color theme="1"/>
      <name val="Arial"/>
      <family val="2"/>
      <charset val="238"/>
    </font>
    <font>
      <b/>
      <sz val="10"/>
      <color theme="1"/>
      <name val="Calibri"/>
      <family val="2"/>
      <charset val="238"/>
    </font>
    <font>
      <sz val="10"/>
      <color theme="1"/>
      <name val="Calibri"/>
      <family val="2"/>
      <charset val="238"/>
    </font>
    <font>
      <sz val="10"/>
      <color rgb="FF000000"/>
      <name val="Calibri"/>
      <family val="2"/>
      <charset val="238"/>
    </font>
    <font>
      <b/>
      <sz val="10"/>
      <color rgb="FF000000"/>
      <name val="Calibri"/>
      <family val="2"/>
      <charset val="238"/>
    </font>
    <font>
      <b/>
      <i/>
      <sz val="10"/>
      <color rgb="FF000000"/>
      <name val="Arial"/>
      <family val="2"/>
      <charset val="238"/>
    </font>
    <font>
      <b/>
      <i/>
      <sz val="11"/>
      <color rgb="FF000000"/>
      <name val="Calibri"/>
      <family val="2"/>
      <charset val="238"/>
    </font>
    <font>
      <sz val="11"/>
      <color theme="1"/>
      <name val="Calibri"/>
      <family val="2"/>
      <scheme val="minor"/>
    </font>
    <font>
      <sz val="11"/>
      <color theme="1"/>
      <name val="Calibri"/>
      <family val="2"/>
      <charset val="238"/>
    </font>
    <font>
      <sz val="11"/>
      <color indexed="8"/>
      <name val="Calibri"/>
      <family val="2"/>
      <charset val="238"/>
    </font>
    <font>
      <b/>
      <sz val="8"/>
      <color theme="1"/>
      <name val="Arial"/>
      <family val="2"/>
      <charset val="238"/>
    </font>
    <font>
      <sz val="11"/>
      <color theme="1"/>
      <name val="Calibri"/>
      <charset val="238"/>
      <scheme val="minor"/>
    </font>
    <font>
      <sz val="8"/>
      <name val="Arial"/>
      <family val="2"/>
      <charset val="238"/>
    </font>
    <font>
      <sz val="10"/>
      <name val="Arial"/>
      <family val="2"/>
      <charset val="238"/>
    </font>
    <font>
      <b/>
      <sz val="8"/>
      <name val="Arial"/>
      <family val="2"/>
      <charset val="238"/>
    </font>
    <font>
      <sz val="10"/>
      <name val="MS Sans Serif"/>
      <charset val="238"/>
    </font>
    <font>
      <i/>
      <sz val="8"/>
      <name val="Arial"/>
      <family val="2"/>
      <charset val="238"/>
    </font>
    <font>
      <b/>
      <i/>
      <sz val="8"/>
      <name val="Arial"/>
      <family val="2"/>
      <charset val="238"/>
    </font>
    <font>
      <sz val="8"/>
      <color indexed="8"/>
      <name val="Arial"/>
      <family val="2"/>
      <charset val="238"/>
    </font>
    <font>
      <sz val="11"/>
      <color indexed="8"/>
      <name val="Times New Roman"/>
      <family val="1"/>
      <charset val="238"/>
    </font>
    <font>
      <vertAlign val="superscript"/>
      <sz val="8"/>
      <name val="Arial"/>
      <family val="2"/>
      <charset val="238"/>
    </font>
    <font>
      <b/>
      <sz val="8"/>
      <color rgb="FF000000"/>
      <name val="Arial"/>
      <family val="2"/>
      <charset val="238"/>
    </font>
    <font>
      <sz val="8"/>
      <color theme="1"/>
      <name val="Arial"/>
      <family val="2"/>
      <charset val="238"/>
    </font>
    <font>
      <b/>
      <sz val="10"/>
      <name val="Arial"/>
      <family val="2"/>
      <charset val="238"/>
    </font>
    <font>
      <sz val="10"/>
      <name val="Arial Narrow"/>
      <family val="2"/>
      <charset val="238"/>
    </font>
    <font>
      <sz val="12"/>
      <name val="Times New Roman"/>
      <family val="1"/>
      <charset val="238"/>
    </font>
    <font>
      <sz val="10"/>
      <name val="Helv"/>
      <charset val="204"/>
    </font>
    <font>
      <sz val="10"/>
      <name val="Arial CE"/>
      <charset val="238"/>
    </font>
    <font>
      <sz val="12"/>
      <color indexed="8"/>
      <name val="Calibri"/>
      <family val="2"/>
      <charset val="238"/>
    </font>
    <font>
      <sz val="11"/>
      <color indexed="9"/>
      <name val="Calibri"/>
      <family val="2"/>
      <charset val="238"/>
    </font>
    <font>
      <sz val="12"/>
      <color indexed="9"/>
      <name val="Calibri"/>
      <family val="2"/>
      <charset val="238"/>
    </font>
    <font>
      <sz val="11"/>
      <color indexed="20"/>
      <name val="Calibri"/>
      <family val="2"/>
      <charset val="238"/>
    </font>
    <font>
      <sz val="11"/>
      <color indexed="28"/>
      <name val="Calibri"/>
      <family val="2"/>
      <charset val="238"/>
    </font>
    <font>
      <sz val="11"/>
      <color indexed="16"/>
      <name val="Calibri"/>
      <family val="2"/>
      <charset val="238"/>
    </font>
    <font>
      <b/>
      <sz val="11"/>
      <color indexed="52"/>
      <name val="Calibri"/>
      <family val="2"/>
      <charset val="238"/>
    </font>
    <font>
      <b/>
      <sz val="11"/>
      <color indexed="53"/>
      <name val="Calibri"/>
      <family val="2"/>
      <charset val="238"/>
    </font>
    <font>
      <sz val="11"/>
      <color indexed="52"/>
      <name val="Calibri"/>
      <family val="2"/>
      <charset val="238"/>
    </font>
    <font>
      <b/>
      <sz val="11"/>
      <color indexed="9"/>
      <name val="Calibri"/>
      <family val="2"/>
      <charset val="238"/>
    </font>
    <font>
      <sz val="10"/>
      <name val="Geneva"/>
      <charset val="134"/>
    </font>
    <font>
      <sz val="12"/>
      <name val="Courier New"/>
      <family val="3"/>
      <charset val="238"/>
    </font>
    <font>
      <sz val="10"/>
      <name val="Mangal"/>
      <family val="1"/>
    </font>
    <font>
      <sz val="10"/>
      <color indexed="24"/>
      <name val="Arial"/>
      <family val="2"/>
      <charset val="238"/>
    </font>
    <font>
      <sz val="10"/>
      <color indexed="8"/>
      <name val="Arial CE"/>
      <charset val="238"/>
    </font>
    <font>
      <sz val="12"/>
      <name val="Arial"/>
      <family val="2"/>
      <charset val="238"/>
    </font>
    <font>
      <b/>
      <sz val="12"/>
      <color indexed="9"/>
      <name val="Calibri"/>
      <family val="2"/>
      <charset val="238"/>
    </font>
    <font>
      <sz val="1"/>
      <color indexed="8"/>
      <name val="Courier"/>
      <charset val="238"/>
    </font>
    <font>
      <sz val="10"/>
      <color indexed="8"/>
      <name val="Arial"/>
      <family val="2"/>
      <charset val="238"/>
    </font>
    <font>
      <sz val="11"/>
      <color indexed="17"/>
      <name val="Calibri"/>
      <family val="2"/>
      <charset val="238"/>
    </font>
    <font>
      <sz val="9"/>
      <name val="Futura Prins"/>
      <charset val="238"/>
    </font>
    <font>
      <sz val="9"/>
      <name val="Futura Prins"/>
      <charset val="134"/>
    </font>
    <font>
      <b/>
      <sz val="11"/>
      <color indexed="8"/>
      <name val="Calibri"/>
      <family val="2"/>
      <charset val="238"/>
    </font>
    <font>
      <sz val="11"/>
      <color indexed="8"/>
      <name val="Arial"/>
      <family val="2"/>
      <charset val="238"/>
    </font>
    <font>
      <sz val="12"/>
      <name val="Arial CE"/>
      <charset val="238"/>
    </font>
    <font>
      <i/>
      <sz val="8"/>
      <name val="Switzerland"/>
      <charset val="238"/>
    </font>
    <font>
      <i/>
      <sz val="11"/>
      <color indexed="23"/>
      <name val="Calibri"/>
      <family val="2"/>
      <charset val="238"/>
    </font>
    <font>
      <b/>
      <sz val="18"/>
      <color indexed="24"/>
      <name val="Arial"/>
      <family val="2"/>
      <charset val="238"/>
    </font>
    <font>
      <b/>
      <sz val="15"/>
      <color indexed="62"/>
      <name val="Calibri"/>
      <family val="2"/>
      <charset val="238"/>
    </font>
    <font>
      <b/>
      <sz val="15"/>
      <color indexed="56"/>
      <name val="Calibri"/>
      <family val="2"/>
      <charset val="238"/>
    </font>
    <font>
      <b/>
      <sz val="18"/>
      <color indexed="24"/>
      <name val="Helvetica"/>
      <charset val="238"/>
    </font>
    <font>
      <b/>
      <sz val="12"/>
      <color indexed="24"/>
      <name val="Arial"/>
      <family val="2"/>
      <charset val="238"/>
    </font>
    <font>
      <b/>
      <sz val="13"/>
      <color indexed="62"/>
      <name val="Calibri"/>
      <family val="2"/>
      <charset val="238"/>
    </font>
    <font>
      <b/>
      <sz val="13"/>
      <color indexed="56"/>
      <name val="Calibri"/>
      <family val="2"/>
      <charset val="238"/>
    </font>
    <font>
      <b/>
      <sz val="12"/>
      <color indexed="24"/>
      <name val="Helvetica"/>
      <charset val="238"/>
    </font>
    <font>
      <b/>
      <sz val="11"/>
      <color indexed="56"/>
      <name val="Calibri"/>
      <family val="2"/>
      <charset val="238"/>
    </font>
    <font>
      <b/>
      <sz val="11"/>
      <color indexed="62"/>
      <name val="Calibri"/>
      <family val="2"/>
      <charset val="238"/>
    </font>
    <font>
      <b/>
      <sz val="1"/>
      <color indexed="8"/>
      <name val="Courier"/>
      <charset val="238"/>
    </font>
    <font>
      <u/>
      <sz val="13"/>
      <color theme="10"/>
      <name val="Arial CE"/>
      <charset val="238"/>
    </font>
    <font>
      <u/>
      <sz val="10"/>
      <color indexed="12"/>
      <name val="Arial CE"/>
      <charset val="134"/>
    </font>
    <font>
      <u/>
      <sz val="10.199999999999999"/>
      <color indexed="12"/>
      <name val="Futura Prins"/>
      <charset val="238"/>
    </font>
    <font>
      <u/>
      <sz val="10.199999999999999"/>
      <color indexed="12"/>
      <name val="Futura Prins"/>
      <charset val="134"/>
    </font>
    <font>
      <sz val="11"/>
      <color indexed="62"/>
      <name val="Calibri"/>
      <family val="2"/>
      <charset val="238"/>
    </font>
    <font>
      <b/>
      <sz val="11"/>
      <color indexed="63"/>
      <name val="Calibri"/>
      <family val="2"/>
      <charset val="238"/>
    </font>
    <font>
      <sz val="10"/>
      <color theme="1"/>
      <name val="Cambria"/>
      <family val="1"/>
      <charset val="238"/>
    </font>
    <font>
      <sz val="10"/>
      <color indexed="8"/>
      <name val="Cambria"/>
      <family val="1"/>
      <charset val="238"/>
    </font>
    <font>
      <sz val="10"/>
      <name val="Times New Roman"/>
      <family val="1"/>
      <charset val="238"/>
    </font>
    <font>
      <sz val="10"/>
      <name val="Century Schoolbook CE"/>
      <charset val="238"/>
    </font>
    <font>
      <sz val="11"/>
      <color indexed="53"/>
      <name val="Calibri"/>
      <family val="2"/>
      <charset val="238"/>
    </font>
    <font>
      <b/>
      <i/>
      <sz val="16"/>
      <name val="Futura Prins"/>
      <charset val="238"/>
    </font>
    <font>
      <b/>
      <sz val="14"/>
      <name val="Arial CE"/>
      <charset val="238"/>
    </font>
    <font>
      <b/>
      <i/>
      <sz val="14"/>
      <name val="Futura Prins"/>
      <charset val="238"/>
    </font>
    <font>
      <b/>
      <i/>
      <sz val="14"/>
      <name val="Futura Prins"/>
      <charset val="134"/>
    </font>
    <font>
      <b/>
      <sz val="18"/>
      <color indexed="56"/>
      <name val="Cambria"/>
      <family val="1"/>
      <charset val="238"/>
    </font>
    <font>
      <b/>
      <sz val="10"/>
      <name val="Courier New CE"/>
      <charset val="238"/>
    </font>
    <font>
      <sz val="11"/>
      <color indexed="8"/>
      <name val="Verdana"/>
      <family val="2"/>
      <charset val="238"/>
    </font>
    <font>
      <sz val="10"/>
      <color indexed="8"/>
      <name val="MS Sans Serif"/>
      <charset val="238"/>
    </font>
    <font>
      <sz val="11"/>
      <name val="Arial CE"/>
      <charset val="134"/>
    </font>
    <font>
      <sz val="10"/>
      <name val="Arial CE"/>
      <charset val="134"/>
    </font>
    <font>
      <sz val="11"/>
      <name val="Arial CE"/>
      <charset val="238"/>
    </font>
    <font>
      <sz val="10"/>
      <color indexed="8"/>
      <name val="Arial Narrow"/>
      <family val="2"/>
      <charset val="238"/>
    </font>
    <font>
      <sz val="11"/>
      <name val="Arial Narrow"/>
      <family val="2"/>
      <charset val="238"/>
    </font>
    <font>
      <sz val="11"/>
      <name val="Arial"/>
      <family val="2"/>
      <charset val="238"/>
    </font>
    <font>
      <sz val="11"/>
      <color indexed="60"/>
      <name val="Calibri"/>
      <family val="2"/>
      <charset val="238"/>
    </font>
    <font>
      <sz val="12"/>
      <color indexed="60"/>
      <name val="Calibri"/>
      <family val="2"/>
      <charset val="238"/>
    </font>
    <font>
      <b/>
      <sz val="12"/>
      <name val="Arial CE"/>
      <charset val="238"/>
    </font>
    <font>
      <sz val="12"/>
      <color indexed="14"/>
      <name val="Calibri"/>
      <family val="2"/>
      <charset val="238"/>
    </font>
    <font>
      <sz val="12"/>
      <name val="Futura Prins"/>
      <charset val="134"/>
    </font>
    <font>
      <sz val="10"/>
      <name val="Courier"/>
      <charset val="238"/>
    </font>
    <font>
      <sz val="10"/>
      <name val="Courier New"/>
      <family val="3"/>
      <charset val="238"/>
    </font>
    <font>
      <sz val="12"/>
      <name val="Futura Prins"/>
      <charset val="238"/>
    </font>
    <font>
      <sz val="10"/>
      <name val="Courier"/>
      <charset val="134"/>
    </font>
    <font>
      <sz val="12"/>
      <name val="Courier"/>
      <charset val="238"/>
    </font>
    <font>
      <sz val="11"/>
      <name val="Arial Narrow CE"/>
      <charset val="238"/>
    </font>
    <font>
      <sz val="9"/>
      <name val="Courier New CE"/>
      <charset val="238"/>
    </font>
    <font>
      <sz val="11"/>
      <color indexed="37"/>
      <name val="Calibri"/>
      <family val="2"/>
      <charset val="238"/>
    </font>
    <font>
      <sz val="11"/>
      <color indexed="10"/>
      <name val="Calibri"/>
      <family val="2"/>
      <charset val="238"/>
    </font>
    <font>
      <sz val="5"/>
      <name val="Courier New CE"/>
      <charset val="238"/>
    </font>
    <font>
      <sz val="11"/>
      <name val="Times New Roman"/>
      <family val="1"/>
      <charset val="238"/>
    </font>
    <font>
      <sz val="11"/>
      <name val="Futura Prins"/>
      <charset val="238"/>
    </font>
    <font>
      <sz val="11"/>
      <name val="Futura Prins"/>
      <charset val="134"/>
    </font>
    <font>
      <sz val="9"/>
      <color rgb="FF000000"/>
      <name val="Tahoma"/>
      <family val="2"/>
      <charset val="238"/>
    </font>
    <font>
      <sz val="8"/>
      <color rgb="FF000000"/>
      <name val="Arial"/>
      <family val="2"/>
      <charset val="238"/>
    </font>
    <font>
      <sz val="14"/>
      <color rgb="FF000000"/>
      <name val="Tahoma"/>
      <family val="2"/>
      <charset val="238"/>
    </font>
    <font>
      <b/>
      <sz val="7"/>
      <color rgb="FF000000"/>
      <name val="Arial"/>
      <family val="2"/>
      <charset val="238"/>
    </font>
    <font>
      <sz val="8"/>
      <color rgb="FF000000"/>
      <name val="Tahoma"/>
      <family val="2"/>
      <charset val="238"/>
    </font>
    <font>
      <sz val="7"/>
      <color rgb="FF000000"/>
      <name val="Arial"/>
      <family val="2"/>
      <charset val="238"/>
    </font>
    <font>
      <b/>
      <sz val="7"/>
      <color indexed="8"/>
      <name val="Tahoma"/>
      <family val="2"/>
      <charset val="238"/>
    </font>
    <font>
      <sz val="8"/>
      <color indexed="8"/>
      <name val="Tahoma"/>
      <family val="2"/>
      <charset val="238"/>
    </font>
    <font>
      <b/>
      <sz val="9"/>
      <color rgb="FF000000"/>
      <name val="Arial"/>
      <family val="2"/>
      <charset val="238"/>
    </font>
    <font>
      <sz val="7"/>
      <color rgb="FF000000"/>
      <name val="Tahoma"/>
      <family val="2"/>
      <charset val="238"/>
    </font>
    <font>
      <b/>
      <sz val="16"/>
      <color rgb="FF000000"/>
      <name val="Arial"/>
      <family val="2"/>
      <charset val="238"/>
    </font>
    <font>
      <sz val="6"/>
      <color rgb="FF000000"/>
      <name val="Tahoma"/>
      <family val="2"/>
      <charset val="238"/>
    </font>
    <font>
      <b/>
      <sz val="7"/>
      <color rgb="FF000000"/>
      <name val="Tahoma"/>
      <family val="2"/>
      <charset val="238"/>
    </font>
    <font>
      <b/>
      <sz val="8"/>
      <color rgb="FF000000"/>
      <name val="Tahoma"/>
      <family val="2"/>
      <charset val="238"/>
    </font>
    <font>
      <b/>
      <sz val="16"/>
      <color rgb="FF000000"/>
      <name val="Tahoma"/>
      <family val="2"/>
      <charset val="238"/>
    </font>
    <font>
      <sz val="16"/>
      <color rgb="FF000000"/>
      <name val="Tahoma"/>
      <family val="2"/>
      <charset val="238"/>
    </font>
    <font>
      <b/>
      <sz val="18"/>
      <color indexed="62"/>
      <name val="Cambria"/>
      <family val="1"/>
      <charset val="238"/>
    </font>
    <font>
      <b/>
      <sz val="11"/>
      <name val="Futura Prins"/>
      <charset val="238"/>
    </font>
    <font>
      <b/>
      <sz val="11"/>
      <name val="Futura Prins"/>
      <charset val="134"/>
    </font>
    <font>
      <sz val="11"/>
      <name val="AvantGarde Bk BT"/>
      <charset val="134"/>
    </font>
    <font>
      <sz val="10"/>
      <name val="Helv"/>
      <charset val="134"/>
    </font>
    <font>
      <sz val="9"/>
      <name val="Courier New"/>
      <family val="3"/>
      <charset val="238"/>
    </font>
    <font>
      <sz val="12"/>
      <color indexed="17"/>
      <name val="Calibri"/>
      <family val="2"/>
      <charset val="238"/>
    </font>
    <font>
      <sz val="10"/>
      <name val="Tahoma"/>
      <family val="2"/>
      <charset val="238"/>
    </font>
    <font>
      <sz val="10"/>
      <name val="Calibri"/>
      <family val="2"/>
      <charset val="238"/>
    </font>
    <font>
      <b/>
      <sz val="10"/>
      <name val="Calibri"/>
      <family val="2"/>
      <charset val="238"/>
    </font>
  </fonts>
  <fills count="120">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B0B0B0"/>
        <bgColor rgb="FFB0B0B0"/>
      </patternFill>
    </fill>
    <fill>
      <patternFill patternType="solid">
        <fgColor rgb="FFFF9F9F"/>
        <bgColor rgb="FFFF9F9F"/>
      </patternFill>
    </fill>
    <fill>
      <patternFill patternType="solid">
        <fgColor rgb="FFCFCFCF"/>
        <bgColor rgb="FFCFCFCF"/>
      </patternFill>
    </fill>
    <fill>
      <patternFill patternType="solid">
        <fgColor rgb="FFFFFF99"/>
        <bgColor rgb="FFFFFF99"/>
      </patternFill>
    </fill>
    <fill>
      <patternFill patternType="solid">
        <fgColor rgb="FFD9D9D9"/>
        <bgColor rgb="FFD9D9D9"/>
      </patternFill>
    </fill>
    <fill>
      <patternFill patternType="solid">
        <fgColor rgb="FFFFC000"/>
        <bgColor indexed="64"/>
      </patternFill>
    </fill>
    <fill>
      <patternFill patternType="solid">
        <fgColor indexed="31"/>
        <bgColor indexed="64"/>
      </patternFill>
    </fill>
    <fill>
      <patternFill patternType="solid">
        <fgColor indexed="31"/>
        <bgColor indexed="22"/>
      </patternFill>
    </fill>
    <fill>
      <patternFill patternType="solid">
        <fgColor indexed="45"/>
        <bgColor indexed="64"/>
      </patternFill>
    </fill>
    <fill>
      <patternFill patternType="solid">
        <fgColor indexed="45"/>
        <bgColor indexed="29"/>
      </patternFill>
    </fill>
    <fill>
      <patternFill patternType="solid">
        <fgColor indexed="42"/>
        <bgColor indexed="64"/>
      </patternFill>
    </fill>
    <fill>
      <patternFill patternType="solid">
        <fgColor indexed="42"/>
        <bgColor indexed="27"/>
      </patternFill>
    </fill>
    <fill>
      <patternFill patternType="solid">
        <fgColor indexed="46"/>
        <bgColor indexed="64"/>
      </patternFill>
    </fill>
    <fill>
      <patternFill patternType="solid">
        <fgColor indexed="46"/>
        <bgColor indexed="45"/>
      </patternFill>
    </fill>
    <fill>
      <patternFill patternType="solid">
        <fgColor indexed="46"/>
        <bgColor indexed="24"/>
      </patternFill>
    </fill>
    <fill>
      <patternFill patternType="solid">
        <fgColor indexed="27"/>
        <bgColor indexed="64"/>
      </patternFill>
    </fill>
    <fill>
      <patternFill patternType="solid">
        <fgColor indexed="27"/>
        <bgColor indexed="42"/>
      </patternFill>
    </fill>
    <fill>
      <patternFill patternType="solid">
        <fgColor indexed="27"/>
        <bgColor indexed="41"/>
      </patternFill>
    </fill>
    <fill>
      <patternFill patternType="solid">
        <fgColor indexed="47"/>
        <bgColor indexed="64"/>
      </patternFill>
    </fill>
    <fill>
      <patternFill patternType="solid">
        <fgColor indexed="47"/>
        <bgColor indexed="41"/>
      </patternFill>
    </fill>
    <fill>
      <patternFill patternType="solid">
        <fgColor indexed="47"/>
        <bgColor indexed="22"/>
      </patternFill>
    </fill>
    <fill>
      <patternFill patternType="solid">
        <fgColor indexed="31"/>
        <bgColor indexed="41"/>
      </patternFill>
    </fill>
    <fill>
      <patternFill patternType="solid">
        <fgColor indexed="45"/>
        <bgColor indexed="50"/>
      </patternFill>
    </fill>
    <fill>
      <patternFill patternType="solid">
        <fgColor indexed="9"/>
        <bgColor indexed="26"/>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44"/>
        <bgColor indexed="31"/>
      </patternFill>
    </fill>
    <fill>
      <patternFill patternType="solid">
        <fgColor indexed="29"/>
        <bgColor indexed="64"/>
      </patternFill>
    </fill>
    <fill>
      <patternFill patternType="solid">
        <fgColor indexed="29"/>
        <bgColor indexed="45"/>
      </patternFill>
    </fill>
    <fill>
      <patternFill patternType="solid">
        <fgColor indexed="11"/>
        <bgColor indexed="64"/>
      </patternFill>
    </fill>
    <fill>
      <patternFill patternType="solid">
        <fgColor indexed="21"/>
        <bgColor indexed="38"/>
      </patternFill>
    </fill>
    <fill>
      <patternFill patternType="solid">
        <fgColor indexed="21"/>
        <bgColor indexed="57"/>
      </patternFill>
    </fill>
    <fill>
      <patternFill patternType="solid">
        <fgColor indexed="51"/>
        <bgColor indexed="64"/>
      </patternFill>
    </fill>
    <fill>
      <patternFill patternType="solid">
        <fgColor indexed="51"/>
        <bgColor indexed="13"/>
      </patternFill>
    </fill>
    <fill>
      <patternFill patternType="solid">
        <fgColor indexed="29"/>
        <bgColor indexed="50"/>
      </patternFill>
    </fill>
    <fill>
      <patternFill patternType="solid">
        <fgColor indexed="11"/>
        <bgColor indexed="49"/>
      </patternFill>
    </fill>
    <fill>
      <patternFill patternType="solid">
        <fgColor indexed="22"/>
        <bgColor indexed="44"/>
      </patternFill>
    </fill>
    <fill>
      <patternFill patternType="solid">
        <fgColor indexed="47"/>
        <bgColor indexed="31"/>
      </patternFill>
    </fill>
    <fill>
      <patternFill patternType="solid">
        <fgColor indexed="22"/>
        <bgColor indexed="64"/>
      </patternFill>
    </fill>
    <fill>
      <patternFill patternType="solid">
        <fgColor indexed="43"/>
        <bgColor indexed="64"/>
      </patternFill>
    </fill>
    <fill>
      <patternFill patternType="solid">
        <fgColor indexed="30"/>
        <bgColor indexed="64"/>
      </patternFill>
    </fill>
    <fill>
      <patternFill patternType="solid">
        <fgColor indexed="30"/>
        <bgColor indexed="21"/>
      </patternFill>
    </fill>
    <fill>
      <patternFill patternType="solid">
        <fgColor indexed="30"/>
        <bgColor indexed="38"/>
      </patternFill>
    </fill>
    <fill>
      <patternFill patternType="solid">
        <fgColor indexed="20"/>
        <bgColor indexed="64"/>
      </patternFill>
    </fill>
    <fill>
      <patternFill patternType="solid">
        <fgColor indexed="28"/>
        <bgColor indexed="20"/>
      </patternFill>
    </fill>
    <fill>
      <patternFill patternType="solid">
        <fgColor indexed="36"/>
        <bgColor indexed="64"/>
      </patternFill>
    </fill>
    <fill>
      <patternFill patternType="solid">
        <fgColor indexed="49"/>
        <bgColor indexed="64"/>
      </patternFill>
    </fill>
    <fill>
      <patternFill patternType="solid">
        <fgColor indexed="49"/>
        <bgColor indexed="40"/>
      </patternFill>
    </fill>
    <fill>
      <patternFill patternType="solid">
        <fgColor indexed="52"/>
        <bgColor indexed="64"/>
      </patternFill>
    </fill>
    <fill>
      <patternFill patternType="solid">
        <fgColor indexed="52"/>
        <bgColor indexed="51"/>
      </patternFill>
    </fill>
    <fill>
      <patternFill patternType="solid">
        <fgColor indexed="20"/>
        <bgColor indexed="36"/>
      </patternFill>
    </fill>
    <fill>
      <patternFill patternType="solid">
        <fgColor indexed="43"/>
        <bgColor indexed="26"/>
      </patternFill>
    </fill>
    <fill>
      <patternFill patternType="solid">
        <fgColor indexed="31"/>
        <bgColor indexed="31"/>
      </patternFill>
    </fill>
    <fill>
      <patternFill patternType="solid">
        <fgColor indexed="44"/>
        <bgColor indexed="44"/>
      </patternFill>
    </fill>
    <fill>
      <patternFill patternType="solid">
        <fgColor indexed="62"/>
        <bgColor indexed="64"/>
      </patternFill>
    </fill>
    <fill>
      <patternFill patternType="solid">
        <fgColor indexed="62"/>
        <bgColor indexed="56"/>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10"/>
        <bgColor indexed="64"/>
      </patternFill>
    </fill>
    <fill>
      <patternFill patternType="solid">
        <fgColor indexed="10"/>
        <bgColor indexed="14"/>
      </patternFill>
    </fill>
    <fill>
      <patternFill patternType="solid">
        <fgColor indexed="10"/>
        <bgColor indexed="60"/>
      </patternFill>
    </fill>
    <fill>
      <patternFill patternType="solid">
        <fgColor indexed="16"/>
        <bgColor indexed="37"/>
      </patternFill>
    </fill>
    <fill>
      <patternFill patternType="solid">
        <fgColor indexed="25"/>
        <bgColor indexed="25"/>
      </patternFill>
    </fill>
    <fill>
      <patternFill patternType="solid">
        <fgColor indexed="37"/>
        <bgColor indexed="10"/>
      </patternFill>
    </fill>
    <fill>
      <patternFill patternType="solid">
        <fgColor indexed="42"/>
        <bgColor indexed="42"/>
      </patternFill>
    </fill>
    <fill>
      <patternFill patternType="solid">
        <fgColor indexed="57"/>
        <bgColor indexed="64"/>
      </patternFill>
    </fill>
    <fill>
      <patternFill patternType="solid">
        <fgColor indexed="57"/>
        <bgColor indexed="38"/>
      </patternFill>
    </fill>
    <fill>
      <patternFill patternType="solid">
        <fgColor indexed="57"/>
        <bgColor indexed="21"/>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3"/>
        <bgColor indexed="64"/>
      </patternFill>
    </fill>
    <fill>
      <patternFill patternType="solid">
        <fgColor indexed="53"/>
        <bgColor indexed="52"/>
      </patternFill>
    </fill>
    <fill>
      <patternFill patternType="solid">
        <fgColor indexed="52"/>
        <bgColor indexed="52"/>
      </patternFill>
    </fill>
    <fill>
      <patternFill patternType="solid">
        <fgColor indexed="45"/>
        <bgColor indexed="45"/>
      </patternFill>
    </fill>
    <fill>
      <patternFill patternType="solid">
        <fgColor indexed="22"/>
        <bgColor indexed="31"/>
      </patternFill>
    </fill>
    <fill>
      <patternFill patternType="solid">
        <fgColor indexed="22"/>
        <bgColor indexed="24"/>
      </patternFill>
    </fill>
    <fill>
      <patternFill patternType="solid">
        <fgColor indexed="9"/>
        <bgColor indexed="9"/>
      </patternFill>
    </fill>
    <fill>
      <patternFill patternType="solid">
        <fgColor indexed="55"/>
        <bgColor indexed="23"/>
      </patternFill>
    </fill>
    <fill>
      <patternFill patternType="solid">
        <fgColor indexed="55"/>
        <bgColor indexed="64"/>
      </patternFill>
    </fill>
    <fill>
      <patternFill patternType="solid">
        <fgColor indexed="54"/>
        <bgColor indexed="23"/>
      </patternFill>
    </fill>
    <fill>
      <patternFill patternType="solid">
        <fgColor indexed="19"/>
        <bgColor indexed="64"/>
      </patternFill>
    </fill>
    <fill>
      <patternFill patternType="solid">
        <fgColor indexed="54"/>
        <bgColor indexed="64"/>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26"/>
        <bgColor indexed="9"/>
      </patternFill>
    </fill>
    <fill>
      <patternFill patternType="solid">
        <fgColor rgb="FFFFFFFF"/>
        <bgColor indexed="64"/>
      </patternFill>
    </fill>
    <fill>
      <patternFill patternType="solid">
        <fgColor rgb="FF000000"/>
        <bgColor indexed="64"/>
      </patternFill>
    </fill>
  </fills>
  <borders count="60">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thin">
        <color rgb="FF000000"/>
      </left>
      <right style="thin">
        <color rgb="FF000000"/>
      </right>
      <top style="thin">
        <color rgb="FF000000"/>
      </top>
      <bottom style="thin">
        <color rgb="FF000000"/>
      </bottom>
      <diagonal/>
    </border>
    <border>
      <left/>
      <right/>
      <top/>
      <bottom style="thin">
        <color rgb="FFC0C0C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0066CC"/>
      </bottom>
      <diagonal/>
    </border>
    <border>
      <left style="double">
        <color rgb="FF000000"/>
      </left>
      <right style="double">
        <color rgb="FF000000"/>
      </right>
      <top style="double">
        <color rgb="FF000000"/>
      </top>
      <bottom style="double">
        <color rgb="FF000000"/>
      </bottom>
      <diagonal/>
    </border>
    <border>
      <left/>
      <right/>
      <top style="thin">
        <color rgb="FF333399"/>
      </top>
      <bottom style="double">
        <color rgb="FF333399"/>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hair">
        <color indexed="22"/>
      </bottom>
      <diagonal/>
    </border>
    <border>
      <left/>
      <right/>
      <top/>
      <bottom style="medium">
        <color indexed="30"/>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style="thin">
        <color auto="1"/>
      </left>
      <right/>
      <top/>
      <bottom/>
      <diagonal/>
    </border>
    <border>
      <left/>
      <right/>
      <top/>
      <bottom style="thick">
        <color indexed="49"/>
      </bottom>
      <diagonal/>
    </border>
    <border>
      <left/>
      <right/>
      <top/>
      <bottom style="medium">
        <color indexed="49"/>
      </bottom>
      <diagonal/>
    </border>
    <border>
      <left/>
      <right/>
      <top style="double">
        <color auto="1"/>
      </top>
      <bottom/>
      <diagonal/>
    </border>
    <border>
      <left/>
      <right/>
      <top style="double">
        <color indexed="8"/>
      </top>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s>
  <cellStyleXfs count="3004">
    <xf numFmtId="0" fontId="0" fillId="0" borderId="0"/>
    <xf numFmtId="0" fontId="4" fillId="2" borderId="0"/>
    <xf numFmtId="0" fontId="4" fillId="3" borderId="0"/>
    <xf numFmtId="0" fontId="4" fillId="4" borderId="0"/>
    <xf numFmtId="0" fontId="4" fillId="5" borderId="0"/>
    <xf numFmtId="0" fontId="4" fillId="6" borderId="0"/>
    <xf numFmtId="0" fontId="4" fillId="7" borderId="0"/>
    <xf numFmtId="0" fontId="5" fillId="2" borderId="0"/>
    <xf numFmtId="0" fontId="5" fillId="3" borderId="0"/>
    <xf numFmtId="0" fontId="5" fillId="4" borderId="0"/>
    <xf numFmtId="0" fontId="5" fillId="5" borderId="0"/>
    <xf numFmtId="0" fontId="5" fillId="6" borderId="0"/>
    <xf numFmtId="0" fontId="5" fillId="7" borderId="0"/>
    <xf numFmtId="0" fontId="4" fillId="8" borderId="0"/>
    <xf numFmtId="0" fontId="4" fillId="9" borderId="0"/>
    <xf numFmtId="0" fontId="4" fillId="10" borderId="0"/>
    <xf numFmtId="0" fontId="4" fillId="5" borderId="0"/>
    <xf numFmtId="0" fontId="4" fillId="8" borderId="0"/>
    <xf numFmtId="0" fontId="4" fillId="11" borderId="0"/>
    <xf numFmtId="0" fontId="5" fillId="8" borderId="0"/>
    <xf numFmtId="0" fontId="5" fillId="9" borderId="0"/>
    <xf numFmtId="0" fontId="5" fillId="10" borderId="0"/>
    <xf numFmtId="0" fontId="5" fillId="5" borderId="0"/>
    <xf numFmtId="0" fontId="5" fillId="8" borderId="0"/>
    <xf numFmtId="0" fontId="5" fillId="11" borderId="0"/>
    <xf numFmtId="0" fontId="6" fillId="12" borderId="0"/>
    <xf numFmtId="0" fontId="6" fillId="9" borderId="0"/>
    <xf numFmtId="0" fontId="6" fillId="10" borderId="0"/>
    <xf numFmtId="0" fontId="6" fillId="13" borderId="0"/>
    <xf numFmtId="0" fontId="6" fillId="14" borderId="0"/>
    <xf numFmtId="0" fontId="6" fillId="15" borderId="0"/>
    <xf numFmtId="0" fontId="7" fillId="12" borderId="0"/>
    <xf numFmtId="0" fontId="7" fillId="9" borderId="0"/>
    <xf numFmtId="0" fontId="7" fillId="10" borderId="0"/>
    <xf numFmtId="0" fontId="7" fillId="13" borderId="0"/>
    <xf numFmtId="0" fontId="7" fillId="14" borderId="0"/>
    <xf numFmtId="0" fontId="7" fillId="15" borderId="0"/>
    <xf numFmtId="0" fontId="4" fillId="2" borderId="0"/>
    <xf numFmtId="0" fontId="4" fillId="2" borderId="0"/>
    <xf numFmtId="0" fontId="6" fillId="8"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7" fillId="16" borderId="0"/>
    <xf numFmtId="0" fontId="6" fillId="16" borderId="0"/>
    <xf numFmtId="0" fontId="6" fillId="16" borderId="0"/>
    <xf numFmtId="0" fontId="6" fillId="16" borderId="0"/>
    <xf numFmtId="0" fontId="6" fillId="16" borderId="0"/>
    <xf numFmtId="0" fontId="6" fillId="16" borderId="0"/>
    <xf numFmtId="0" fontId="6" fillId="16" borderId="0"/>
    <xf numFmtId="0" fontId="6" fillId="16" borderId="0"/>
    <xf numFmtId="0" fontId="4" fillId="17" borderId="0"/>
    <xf numFmtId="0" fontId="4" fillId="18" borderId="0"/>
    <xf numFmtId="0" fontId="6" fillId="19"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7" fillId="20" borderId="0"/>
    <xf numFmtId="0" fontId="6" fillId="20" borderId="0"/>
    <xf numFmtId="0" fontId="6" fillId="20" borderId="0"/>
    <xf numFmtId="0" fontId="6" fillId="20" borderId="0"/>
    <xf numFmtId="0" fontId="6" fillId="20" borderId="0"/>
    <xf numFmtId="0" fontId="6" fillId="20" borderId="0"/>
    <xf numFmtId="0" fontId="6" fillId="20" borderId="0"/>
    <xf numFmtId="0" fontId="6" fillId="20" borderId="0"/>
    <xf numFmtId="0" fontId="4" fillId="17" borderId="0"/>
    <xf numFmtId="0" fontId="4" fillId="4" borderId="0"/>
    <xf numFmtId="0" fontId="6" fillId="18"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7" fillId="21" borderId="0"/>
    <xf numFmtId="0" fontId="6" fillId="21" borderId="0"/>
    <xf numFmtId="0" fontId="6" fillId="21" borderId="0"/>
    <xf numFmtId="0" fontId="6" fillId="21" borderId="0"/>
    <xf numFmtId="0" fontId="6" fillId="21" borderId="0"/>
    <xf numFmtId="0" fontId="6" fillId="21" borderId="0"/>
    <xf numFmtId="0" fontId="6" fillId="21" borderId="0"/>
    <xf numFmtId="0" fontId="6" fillId="21" borderId="0"/>
    <xf numFmtId="0" fontId="4" fillId="2" borderId="0"/>
    <xf numFmtId="0" fontId="4" fillId="18" borderId="0"/>
    <xf numFmtId="0" fontId="6" fillId="18"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7"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4" fillId="6" borderId="0"/>
    <xf numFmtId="0" fontId="4" fillId="2" borderId="0"/>
    <xf numFmtId="0" fontId="6" fillId="8"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7"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4" fillId="17" borderId="0"/>
    <xf numFmtId="0" fontId="4" fillId="7" borderId="0"/>
    <xf numFmtId="0" fontId="6" fillId="7"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7" fillId="22" borderId="0"/>
    <xf numFmtId="0" fontId="6" fillId="22" borderId="0"/>
    <xf numFmtId="0" fontId="6" fillId="22" borderId="0"/>
    <xf numFmtId="0" fontId="6" fillId="22" borderId="0"/>
    <xf numFmtId="0" fontId="6" fillId="22" borderId="0"/>
    <xf numFmtId="0" fontId="6" fillId="22" borderId="0"/>
    <xf numFmtId="0" fontId="6" fillId="22" borderId="0"/>
    <xf numFmtId="0" fontId="6" fillId="22" borderId="0"/>
    <xf numFmtId="0" fontId="8" fillId="3" borderId="0"/>
    <xf numFmtId="0" fontId="9" fillId="3" borderId="0"/>
    <xf numFmtId="0" fontId="10" fillId="18" borderId="1"/>
    <xf numFmtId="0" fontId="10" fillId="18" borderId="1"/>
    <xf numFmtId="0" fontId="11" fillId="18" borderId="1"/>
    <xf numFmtId="0" fontId="12" fillId="19" borderId="2"/>
    <xf numFmtId="0" fontId="13" fillId="19" borderId="2"/>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9"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1"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2" fontId="14" fillId="0" borderId="0"/>
    <xf numFmtId="173" fontId="14" fillId="0" borderId="0"/>
    <xf numFmtId="0" fontId="15" fillId="4" borderId="0"/>
    <xf numFmtId="0" fontId="16" fillId="0" borderId="3"/>
    <xf numFmtId="0" fontId="16" fillId="0" borderId="3"/>
    <xf numFmtId="0" fontId="17" fillId="23" borderId="0"/>
    <xf numFmtId="0" fontId="17" fillId="24" borderId="0"/>
    <xf numFmtId="0" fontId="17" fillId="25" borderId="0"/>
    <xf numFmtId="174" fontId="14" fillId="0" borderId="0"/>
    <xf numFmtId="0" fontId="4" fillId="0" borderId="0"/>
    <xf numFmtId="0" fontId="4" fillId="2" borderId="0"/>
    <xf numFmtId="0" fontId="24" fillId="0" borderId="0"/>
    <xf numFmtId="0" fontId="23" fillId="0" borderId="0"/>
    <xf numFmtId="0" fontId="25" fillId="0" borderId="0"/>
    <xf numFmtId="0" fontId="15" fillId="4" borderId="0"/>
    <xf numFmtId="0" fontId="26" fillId="4" borderId="0"/>
    <xf numFmtId="0" fontId="27" fillId="0" borderId="0">
      <alignment horizontal="center"/>
    </xf>
    <xf numFmtId="0" fontId="28" fillId="0" borderId="8"/>
    <xf numFmtId="0" fontId="29" fillId="0" borderId="8"/>
    <xf numFmtId="0" fontId="30" fillId="0" borderId="4"/>
    <xf numFmtId="0" fontId="31" fillId="0" borderId="4"/>
    <xf numFmtId="0" fontId="32" fillId="0" borderId="9"/>
    <xf numFmtId="0" fontId="33" fillId="0" borderId="9"/>
    <xf numFmtId="0" fontId="32" fillId="0" borderId="0"/>
    <xf numFmtId="0" fontId="33" fillId="0" borderId="0"/>
    <xf numFmtId="0" fontId="27" fillId="0" borderId="0">
      <alignment horizontal="center" textRotation="90"/>
    </xf>
    <xf numFmtId="0" fontId="34" fillId="0" borderId="0"/>
    <xf numFmtId="0" fontId="35" fillId="0" borderId="0"/>
    <xf numFmtId="0" fontId="19" fillId="7" borderId="1"/>
    <xf numFmtId="0" fontId="19" fillId="7" borderId="1"/>
    <xf numFmtId="0" fontId="36" fillId="7" borderId="1"/>
    <xf numFmtId="0" fontId="21" fillId="18" borderId="7"/>
    <xf numFmtId="0" fontId="21" fillId="18" borderId="7"/>
    <xf numFmtId="0" fontId="21" fillId="18" borderId="7"/>
    <xf numFmtId="0" fontId="37" fillId="0" borderId="5"/>
    <xf numFmtId="0" fontId="38" fillId="0" borderId="5"/>
    <xf numFmtId="0" fontId="28" fillId="0" borderId="8"/>
    <xf numFmtId="0" fontId="30" fillId="0" borderId="4"/>
    <xf numFmtId="0" fontId="32" fillId="0" borderId="9"/>
    <xf numFmtId="0" fontId="32" fillId="0" borderId="0"/>
    <xf numFmtId="0" fontId="22" fillId="0" borderId="0"/>
    <xf numFmtId="0" fontId="4" fillId="0" borderId="0"/>
    <xf numFmtId="0" fontId="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14" fillId="0" borderId="0"/>
    <xf numFmtId="0" fontId="4" fillId="0" borderId="0"/>
    <xf numFmtId="0" fontId="14" fillId="0" borderId="0"/>
    <xf numFmtId="0" fontId="39" fillId="0" borderId="0"/>
    <xf numFmtId="0" fontId="4" fillId="0" borderId="0"/>
    <xf numFmtId="0" fontId="4" fillId="0" borderId="0"/>
    <xf numFmtId="0" fontId="4" fillId="0" borderId="0"/>
    <xf numFmtId="0" fontId="39" fillId="0" borderId="0"/>
    <xf numFmtId="0" fontId="14" fillId="0" borderId="0"/>
    <xf numFmtId="0" fontId="4" fillId="0" borderId="0"/>
    <xf numFmtId="0" fontId="39" fillId="0" borderId="0"/>
    <xf numFmtId="0" fontId="14" fillId="0" borderId="0"/>
    <xf numFmtId="0" fontId="39" fillId="0" borderId="0"/>
    <xf numFmtId="0" fontId="39" fillId="0" borderId="0"/>
    <xf numFmtId="0" fontId="14" fillId="0" borderId="0"/>
    <xf numFmtId="0" fontId="14" fillId="0" borderId="0"/>
    <xf numFmtId="0" fontId="14" fillId="0" borderId="0"/>
    <xf numFmtId="0" fontId="4" fillId="0" borderId="0"/>
    <xf numFmtId="0" fontId="14" fillId="0" borderId="0"/>
    <xf numFmtId="0" fontId="4" fillId="0" borderId="0"/>
    <xf numFmtId="0" fontId="14" fillId="0" borderId="0"/>
    <xf numFmtId="0" fontId="14" fillId="0" borderId="0"/>
    <xf numFmtId="0" fontId="39" fillId="0" borderId="0"/>
    <xf numFmtId="0" fontId="40" fillId="0" borderId="0"/>
    <xf numFmtId="0" fontId="41" fillId="0" borderId="0"/>
    <xf numFmtId="0" fontId="39" fillId="0" borderId="0"/>
    <xf numFmtId="0" fontId="14" fillId="0" borderId="0"/>
    <xf numFmtId="0" fontId="14" fillId="0" borderId="0"/>
    <xf numFmtId="0" fontId="14" fillId="0" borderId="0"/>
    <xf numFmtId="0" fontId="42" fillId="0" borderId="0">
      <alignment vertical="top"/>
    </xf>
    <xf numFmtId="0" fontId="4" fillId="0" borderId="0"/>
    <xf numFmtId="0" fontId="14" fillId="0" borderId="0"/>
    <xf numFmtId="0" fontId="39" fillId="0" borderId="0"/>
    <xf numFmtId="0" fontId="4" fillId="0" borderId="0"/>
    <xf numFmtId="0" fontId="4"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14" fillId="0" borderId="0"/>
    <xf numFmtId="0" fontId="14" fillId="0" borderId="0"/>
    <xf numFmtId="0" fontId="14" fillId="0" borderId="0"/>
    <xf numFmtId="0" fontId="44" fillId="0" borderId="0"/>
    <xf numFmtId="0" fontId="14" fillId="0" borderId="0"/>
    <xf numFmtId="0" fontId="14" fillId="0" borderId="0"/>
    <xf numFmtId="0" fontId="45" fillId="0" borderId="0"/>
    <xf numFmtId="0" fontId="4" fillId="0" borderId="0"/>
    <xf numFmtId="175" fontId="39"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14" fillId="0" borderId="0"/>
    <xf numFmtId="0" fontId="20" fillId="26" borderId="0"/>
    <xf numFmtId="0" fontId="46" fillId="26" borderId="0"/>
    <xf numFmtId="0" fontId="20" fillId="26" borderId="0"/>
    <xf numFmtId="0" fontId="39" fillId="0" borderId="0"/>
    <xf numFmtId="0" fontId="39" fillId="0" borderId="0"/>
    <xf numFmtId="0" fontId="39" fillId="0" borderId="0"/>
    <xf numFmtId="0" fontId="4"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14" fillId="0" borderId="0"/>
    <xf numFmtId="0" fontId="39" fillId="0" borderId="0"/>
    <xf numFmtId="0" fontId="14" fillId="0" borderId="0"/>
    <xf numFmtId="2" fontId="39" fillId="0" borderId="0"/>
    <xf numFmtId="1" fontId="48" fillId="0" borderId="0"/>
    <xf numFmtId="0" fontId="5" fillId="0" borderId="0"/>
    <xf numFmtId="0" fontId="39" fillId="0" borderId="0"/>
    <xf numFmtId="0" fontId="47" fillId="0" borderId="0"/>
    <xf numFmtId="0" fontId="47" fillId="0" borderId="0"/>
    <xf numFmtId="0" fontId="39" fillId="0" borderId="0"/>
    <xf numFmtId="0" fontId="39" fillId="0" borderId="0"/>
    <xf numFmtId="0" fontId="39" fillId="0" borderId="0"/>
    <xf numFmtId="0" fontId="47" fillId="0" borderId="0"/>
    <xf numFmtId="0" fontId="47" fillId="0" borderId="0"/>
    <xf numFmtId="0" fontId="47" fillId="0" borderId="0"/>
    <xf numFmtId="0" fontId="39" fillId="0" borderId="0"/>
    <xf numFmtId="0" fontId="14"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4" fillId="0" borderId="0"/>
    <xf numFmtId="0" fontId="4" fillId="0" borderId="0"/>
    <xf numFmtId="0" fontId="47" fillId="0" borderId="0"/>
    <xf numFmtId="0" fontId="14" fillId="0" borderId="0"/>
    <xf numFmtId="0" fontId="14" fillId="0" borderId="0"/>
    <xf numFmtId="0" fontId="4" fillId="0" borderId="0"/>
    <xf numFmtId="0" fontId="4" fillId="0" borderId="0"/>
    <xf numFmtId="0" fontId="4" fillId="0" borderId="0"/>
    <xf numFmtId="0" fontId="49" fillId="0" borderId="0"/>
    <xf numFmtId="0" fontId="4" fillId="0" borderId="0"/>
    <xf numFmtId="0" fontId="42" fillId="0" borderId="0"/>
    <xf numFmtId="0" fontId="4" fillId="0" borderId="0"/>
    <xf numFmtId="0" fontId="39" fillId="0" borderId="0"/>
    <xf numFmtId="0" fontId="39" fillId="0" borderId="0"/>
    <xf numFmtId="0" fontId="50" fillId="0" borderId="0"/>
    <xf numFmtId="0" fontId="50" fillId="0" borderId="0"/>
    <xf numFmtId="0" fontId="39" fillId="0" borderId="0"/>
    <xf numFmtId="0" fontId="39" fillId="0" borderId="0"/>
    <xf numFmtId="0" fontId="4" fillId="0" borderId="0"/>
    <xf numFmtId="0" fontId="39" fillId="0" borderId="0"/>
    <xf numFmtId="0" fontId="14" fillId="0" borderId="0"/>
    <xf numFmtId="0" fontId="14" fillId="17" borderId="6"/>
    <xf numFmtId="0" fontId="14" fillId="17" borderId="6"/>
    <xf numFmtId="0" fontId="14" fillId="17" borderId="6"/>
    <xf numFmtId="9" fontId="14" fillId="0" borderId="0"/>
    <xf numFmtId="0" fontId="51" fillId="0" borderId="0"/>
    <xf numFmtId="0" fontId="14" fillId="17" borderId="6"/>
    <xf numFmtId="0" fontId="14" fillId="17" borderId="6"/>
    <xf numFmtId="0" fontId="14" fillId="17" borderId="6"/>
    <xf numFmtId="0" fontId="23" fillId="0" borderId="0"/>
    <xf numFmtId="0" fontId="21" fillId="18" borderId="7"/>
    <xf numFmtId="0" fontId="21" fillId="18" borderId="7"/>
    <xf numFmtId="0" fontId="52" fillId="18" borderId="7"/>
    <xf numFmtId="0" fontId="18" fillId="0" borderId="0"/>
    <xf numFmtId="0" fontId="53" fillId="0" borderId="0">
      <alignment horizontal="left" vertical="top" wrapText="1"/>
    </xf>
    <xf numFmtId="0" fontId="6" fillId="16" borderId="0"/>
    <xf numFmtId="0" fontId="6" fillId="20" borderId="0"/>
    <xf numFmtId="0" fontId="6" fillId="21" borderId="0"/>
    <xf numFmtId="0" fontId="6" fillId="13" borderId="0"/>
    <xf numFmtId="0" fontId="6" fillId="14" borderId="0"/>
    <xf numFmtId="0" fontId="6" fillId="22" borderId="0"/>
    <xf numFmtId="0" fontId="37" fillId="0" borderId="5"/>
    <xf numFmtId="0" fontId="12" fillId="19" borderId="2"/>
    <xf numFmtId="49" fontId="54" fillId="18" borderId="10">
      <alignment horizontal="center" vertical="top" wrapText="1"/>
    </xf>
    <xf numFmtId="0" fontId="10" fillId="18" borderId="1"/>
    <xf numFmtId="0" fontId="10" fillId="18" borderId="1"/>
    <xf numFmtId="0" fontId="10" fillId="18" borderId="1"/>
    <xf numFmtId="0" fontId="55" fillId="0" borderId="0"/>
    <xf numFmtId="176" fontId="55" fillId="0" borderId="0"/>
    <xf numFmtId="0" fontId="56" fillId="0" borderId="0"/>
    <xf numFmtId="0" fontId="8" fillId="3" borderId="0"/>
    <xf numFmtId="0" fontId="14" fillId="0" borderId="0"/>
    <xf numFmtId="0" fontId="39" fillId="0" borderId="0"/>
    <xf numFmtId="0" fontId="14" fillId="0" borderId="0"/>
    <xf numFmtId="0" fontId="51" fillId="0" borderId="0"/>
    <xf numFmtId="0" fontId="17" fillId="0" borderId="11"/>
    <xf numFmtId="0" fontId="17" fillId="0" borderId="11"/>
    <xf numFmtId="0" fontId="57" fillId="0" borderId="11"/>
    <xf numFmtId="177" fontId="14" fillId="0" borderId="0"/>
    <xf numFmtId="170" fontId="14" fillId="0" borderId="0"/>
    <xf numFmtId="171" fontId="14" fillId="0" borderId="0"/>
    <xf numFmtId="171" fontId="14" fillId="0" borderId="0"/>
    <xf numFmtId="168" fontId="14" fillId="0" borderId="0"/>
    <xf numFmtId="178" fontId="14" fillId="0" borderId="0"/>
    <xf numFmtId="179" fontId="14" fillId="0" borderId="0"/>
    <xf numFmtId="168" fontId="14" fillId="0" borderId="0"/>
    <xf numFmtId="168" fontId="39" fillId="0" borderId="0"/>
    <xf numFmtId="178" fontId="14" fillId="0" borderId="0"/>
    <xf numFmtId="16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0" fontId="19" fillId="7" borderId="1"/>
    <xf numFmtId="0" fontId="19" fillId="7" borderId="1"/>
    <xf numFmtId="0" fontId="19" fillId="7" borderId="1"/>
    <xf numFmtId="0" fontId="17" fillId="0" borderId="11"/>
    <xf numFmtId="0" fontId="17" fillId="0" borderId="11"/>
    <xf numFmtId="0" fontId="17" fillId="0" borderId="11"/>
    <xf numFmtId="0" fontId="58" fillId="0" borderId="0"/>
    <xf numFmtId="0" fontId="84" fillId="0" borderId="0"/>
    <xf numFmtId="0" fontId="86" fillId="0" borderId="0" applyBorder="0" applyProtection="0"/>
    <xf numFmtId="0" fontId="88" fillId="0" borderId="0" applyNumberFormat="0" applyFill="0" applyBorder="0" applyAlignment="0" applyProtection="0"/>
    <xf numFmtId="0" fontId="90" fillId="0" borderId="0"/>
    <xf numFmtId="0" fontId="92" fillId="0" borderId="0"/>
    <xf numFmtId="0" fontId="90" fillId="0" borderId="0"/>
    <xf numFmtId="0" fontId="90" fillId="0" borderId="0"/>
    <xf numFmtId="0" fontId="95" fillId="0" borderId="0">
      <alignment horizontal="left" wrapText="1"/>
    </xf>
    <xf numFmtId="0" fontId="96" fillId="0" borderId="0" applyBorder="0" applyProtection="0">
      <alignment vertical="top" wrapText="1"/>
    </xf>
    <xf numFmtId="0" fontId="1" fillId="0" borderId="0"/>
    <xf numFmtId="44" fontId="1" fillId="0" borderId="0" applyFont="0" applyFill="0" applyBorder="0" applyAlignment="0" applyProtection="0"/>
    <xf numFmtId="0" fontId="90" fillId="0" borderId="0"/>
    <xf numFmtId="0" fontId="101" fillId="0" borderId="0"/>
    <xf numFmtId="0" fontId="102" fillId="0" borderId="0"/>
    <xf numFmtId="0" fontId="103" fillId="0" borderId="0"/>
    <xf numFmtId="0" fontId="90" fillId="0" borderId="0"/>
    <xf numFmtId="0" fontId="103" fillId="0" borderId="0"/>
    <xf numFmtId="0" fontId="90" fillId="0" borderId="0"/>
    <xf numFmtId="0" fontId="104" fillId="0" borderId="0"/>
    <xf numFmtId="0" fontId="104" fillId="0" borderId="0"/>
    <xf numFmtId="0" fontId="104" fillId="0" borderId="0"/>
    <xf numFmtId="0" fontId="104" fillId="0" borderId="0"/>
    <xf numFmtId="0" fontId="103" fillId="0" borderId="0"/>
    <xf numFmtId="0" fontId="86" fillId="29" borderId="0"/>
    <xf numFmtId="0" fontId="86" fillId="30"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31" borderId="0"/>
    <xf numFmtId="0" fontId="86" fillId="32"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3" borderId="0"/>
    <xf numFmtId="0" fontId="86" fillId="34"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5" borderId="0"/>
    <xf numFmtId="0" fontId="86" fillId="36"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8" borderId="0"/>
    <xf numFmtId="0" fontId="86" fillId="39" borderId="0" applyNumberFormat="0" applyBorder="0" applyAlignment="0" applyProtection="0"/>
    <xf numFmtId="0" fontId="86" fillId="40"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41" borderId="0"/>
    <xf numFmtId="0" fontId="86" fillId="42"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44" borderId="0" applyBorder="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30"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45" borderId="0" applyBorder="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6" borderId="0" applyBorder="0" applyProtection="0"/>
    <xf numFmtId="0" fontId="86" fillId="36"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9" borderId="0" applyBorder="0" applyProtection="0"/>
    <xf numFmtId="0" fontId="86" fillId="39"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40"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2" borderId="0" applyBorder="0" applyProtection="0"/>
    <xf numFmtId="0" fontId="86" fillId="42"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3"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6" borderId="0" applyNumberFormat="0" applyBorder="0" applyAlignment="0" applyProtection="0"/>
    <xf numFmtId="0" fontId="86" fillId="44" borderId="0" applyNumberFormat="0" applyBorder="0" applyAlignment="0" applyProtection="0"/>
    <xf numFmtId="0" fontId="86" fillId="44" borderId="0" applyNumberFormat="0" applyBorder="0" applyAlignment="0" applyProtection="0"/>
    <xf numFmtId="0" fontId="86" fillId="46" borderId="0" applyNumberFormat="0" applyBorder="0" applyAlignment="0" applyProtection="0"/>
    <xf numFmtId="0" fontId="86" fillId="39" borderId="0" applyNumberFormat="0" applyBorder="0" applyAlignment="0" applyProtection="0"/>
    <xf numFmtId="0" fontId="86" fillId="44" borderId="0" applyNumberFormat="0" applyBorder="0" applyAlignment="0" applyProtection="0"/>
    <xf numFmtId="0" fontId="105" fillId="47" borderId="0" applyNumberFormat="0" applyBorder="0" applyAlignment="0" applyProtection="0"/>
    <xf numFmtId="0" fontId="105" fillId="41" borderId="0" applyNumberFormat="0" applyBorder="0" applyAlignment="0" applyProtection="0"/>
    <xf numFmtId="0" fontId="105" fillId="48" borderId="0" applyNumberFormat="0" applyBorder="0" applyAlignment="0" applyProtection="0"/>
    <xf numFmtId="0" fontId="105" fillId="47" borderId="0" applyNumberFormat="0" applyBorder="0" applyAlignment="0" applyProtection="0"/>
    <xf numFmtId="0" fontId="105" fillId="38" borderId="0" applyNumberFormat="0" applyBorder="0" applyAlignment="0" applyProtection="0"/>
    <xf numFmtId="0" fontId="105" fillId="41" borderId="0" applyNumberFormat="0" applyBorder="0" applyAlignment="0" applyProtection="0"/>
    <xf numFmtId="0" fontId="86" fillId="49" borderId="0"/>
    <xf numFmtId="0" fontId="86" fillId="50"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1" borderId="0"/>
    <xf numFmtId="0" fontId="86" fillId="52"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3" borderId="0"/>
    <xf numFmtId="0" fontId="86" fillId="54" borderId="0" applyNumberFormat="0" applyBorder="0" applyAlignment="0" applyProtection="0"/>
    <xf numFmtId="0" fontId="86" fillId="55"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35" borderId="0"/>
    <xf numFmtId="0" fontId="86" fillId="36"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49" borderId="0"/>
    <xf numFmtId="0" fontId="86" fillId="50"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6" borderId="0"/>
    <xf numFmtId="0" fontId="86" fillId="57"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8" borderId="0" applyBorder="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1"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9" borderId="0" applyBorder="0" applyProtection="0"/>
    <xf numFmtId="0" fontId="86" fillId="54"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5"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6" borderId="0" applyBorder="0" applyProtection="0"/>
    <xf numFmtId="0" fontId="86" fillId="36"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7"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7"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56" borderId="0" applyNumberFormat="0" applyBorder="0" applyAlignment="0" applyProtection="0"/>
    <xf numFmtId="0" fontId="86" fillId="60" borderId="0" applyNumberFormat="0" applyBorder="0" applyAlignment="0" applyProtection="0"/>
    <xf numFmtId="0" fontId="86" fillId="44" borderId="0" applyNumberFormat="0" applyBorder="0" applyAlignment="0" applyProtection="0"/>
    <xf numFmtId="0" fontId="86" fillId="44" borderId="0" applyNumberFormat="0" applyBorder="0" applyAlignment="0" applyProtection="0"/>
    <xf numFmtId="0" fontId="86" fillId="60" borderId="0" applyNumberFormat="0" applyBorder="0" applyAlignment="0" applyProtection="0"/>
    <xf numFmtId="0" fontId="86" fillId="39" borderId="0" applyNumberFormat="0" applyBorder="0" applyAlignment="0" applyProtection="0"/>
    <xf numFmtId="0" fontId="86" fillId="61" borderId="0" applyNumberFormat="0" applyBorder="0" applyAlignment="0" applyProtection="0"/>
    <xf numFmtId="0" fontId="105" fillId="62" borderId="0" applyNumberFormat="0" applyBorder="0" applyAlignment="0" applyProtection="0"/>
    <xf numFmtId="0" fontId="105" fillId="51" borderId="0" applyNumberFormat="0" applyBorder="0" applyAlignment="0" applyProtection="0"/>
    <xf numFmtId="0" fontId="105" fillId="63" borderId="0" applyNumberFormat="0" applyBorder="0" applyAlignment="0" applyProtection="0"/>
    <xf numFmtId="0" fontId="105" fillId="62" borderId="0" applyNumberFormat="0" applyBorder="0" applyAlignment="0" applyProtection="0"/>
    <xf numFmtId="0" fontId="105" fillId="49" borderId="0" applyNumberFormat="0" applyBorder="0" applyAlignment="0" applyProtection="0"/>
    <xf numFmtId="0" fontId="105" fillId="41" borderId="0" applyNumberFormat="0" applyBorder="0" applyAlignment="0" applyProtection="0"/>
    <xf numFmtId="0" fontId="106" fillId="64" borderId="0"/>
    <xf numFmtId="0" fontId="106" fillId="65"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51" borderId="0"/>
    <xf numFmtId="0" fontId="106" fillId="52" borderId="0" applyNumberFormat="0" applyBorder="0" applyAlignment="0" applyProtection="0"/>
    <xf numFmtId="0" fontId="106" fillId="51" borderId="0" applyNumberFormat="0" applyBorder="0" applyAlignment="0" applyProtection="0"/>
    <xf numFmtId="0" fontId="106" fillId="53" borderId="0"/>
    <xf numFmtId="0" fontId="106" fillId="54"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67" borderId="0"/>
    <xf numFmtId="0" fontId="106" fillId="68" borderId="0" applyNumberFormat="0" applyBorder="0" applyAlignment="0" applyProtection="0"/>
    <xf numFmtId="0" fontId="106" fillId="69" borderId="0" applyNumberFormat="0" applyBorder="0" applyAlignment="0" applyProtection="0"/>
    <xf numFmtId="0" fontId="106" fillId="70" borderId="0"/>
    <xf numFmtId="0" fontId="106" fillId="71" borderId="0" applyNumberFormat="0" applyBorder="0" applyAlignment="0" applyProtection="0"/>
    <xf numFmtId="0" fontId="106" fillId="70" borderId="0" applyNumberFormat="0" applyBorder="0" applyAlignment="0" applyProtection="0"/>
    <xf numFmtId="0" fontId="106" fillId="72" borderId="0"/>
    <xf numFmtId="0" fontId="106" fillId="73" borderId="0" applyNumberFormat="0" applyBorder="0" applyAlignment="0" applyProtection="0"/>
    <xf numFmtId="0" fontId="106" fillId="72"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5" borderId="0" applyBorder="0" applyProtection="0"/>
    <xf numFmtId="0" fontId="106" fillId="65" borderId="0" applyNumberFormat="0" applyBorder="0" applyAlignment="0" applyProtection="0"/>
    <xf numFmtId="0" fontId="106" fillId="64"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64" borderId="0" applyNumberFormat="0" applyBorder="0" applyAlignment="0" applyProtection="0"/>
    <xf numFmtId="0" fontId="106" fillId="66"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8" borderId="0" applyBorder="0" applyProtection="0"/>
    <xf numFmtId="0" fontId="106" fillId="51"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9" borderId="0" applyBorder="0" applyProtection="0"/>
    <xf numFmtId="0" fontId="106" fillId="54" borderId="0" applyNumberFormat="0" applyBorder="0" applyAlignment="0" applyProtection="0"/>
    <xf numFmtId="0" fontId="106" fillId="53"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53" borderId="0" applyNumberFormat="0" applyBorder="0" applyAlignment="0" applyProtection="0"/>
    <xf numFmtId="0" fontId="106" fillId="55"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74" borderId="0" applyBorder="0" applyProtection="0"/>
    <xf numFmtId="0" fontId="106" fillId="69"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2" borderId="0" applyNumberFormat="0" applyBorder="0" applyAlignment="0" applyProtection="0"/>
    <xf numFmtId="0" fontId="106" fillId="73" borderId="0" applyNumberFormat="0" applyBorder="0" applyAlignment="0" applyProtection="0"/>
    <xf numFmtId="0" fontId="106" fillId="71" borderId="0" applyNumberFormat="0" applyBorder="0" applyAlignment="0" applyProtection="0"/>
    <xf numFmtId="0" fontId="106" fillId="44" borderId="0" applyNumberFormat="0" applyBorder="0" applyAlignment="0" applyProtection="0"/>
    <xf numFmtId="0" fontId="106" fillId="75" borderId="0" applyNumberFormat="0" applyBorder="0" applyAlignment="0" applyProtection="0"/>
    <xf numFmtId="0" fontId="106" fillId="60" borderId="0" applyNumberFormat="0" applyBorder="0" applyAlignment="0" applyProtection="0"/>
    <xf numFmtId="0" fontId="106" fillId="71" borderId="0" applyNumberFormat="0" applyBorder="0" applyAlignment="0" applyProtection="0"/>
    <xf numFmtId="0" fontId="106" fillId="61" borderId="0" applyNumberFormat="0" applyBorder="0" applyAlignment="0" applyProtection="0"/>
    <xf numFmtId="0" fontId="107" fillId="70" borderId="0" applyNumberFormat="0" applyBorder="0" applyAlignment="0" applyProtection="0"/>
    <xf numFmtId="0" fontId="107" fillId="51" borderId="0" applyNumberFormat="0" applyBorder="0" applyAlignment="0" applyProtection="0"/>
    <xf numFmtId="0" fontId="107" fillId="63" borderId="0" applyNumberFormat="0" applyBorder="0" applyAlignment="0" applyProtection="0"/>
    <xf numFmtId="0" fontId="107" fillId="62" borderId="0" applyNumberFormat="0" applyBorder="0" applyAlignment="0" applyProtection="0"/>
    <xf numFmtId="0" fontId="107" fillId="70" borderId="0" applyNumberFormat="0" applyBorder="0" applyAlignment="0" applyProtection="0"/>
    <xf numFmtId="0" fontId="107" fillId="41" borderId="0" applyNumberFormat="0" applyBorder="0" applyAlignment="0" applyProtection="0"/>
    <xf numFmtId="0" fontId="86" fillId="76" borderId="0" applyNumberFormat="0" applyBorder="0" applyAlignment="0" applyProtection="0"/>
    <xf numFmtId="0" fontId="86" fillId="44" borderId="0" applyBorder="0" applyProtection="0"/>
    <xf numFmtId="181" fontId="86" fillId="76" borderId="0" applyNumberFormat="0" applyBorder="0" applyAlignment="0" applyProtection="0"/>
    <xf numFmtId="0" fontId="86" fillId="76" borderId="0" applyNumberFormat="0" applyBorder="0" applyAlignment="0" applyProtection="0"/>
    <xf numFmtId="0" fontId="86" fillId="44" borderId="0" applyBorder="0" applyProtection="0"/>
    <xf numFmtId="181" fontId="86" fillId="76" borderId="0" applyNumberFormat="0" applyBorder="0" applyAlignment="0" applyProtection="0"/>
    <xf numFmtId="0" fontId="106" fillId="77" borderId="0" applyNumberFormat="0" applyBorder="0" applyAlignment="0" applyProtection="0"/>
    <xf numFmtId="181" fontId="106" fillId="77"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106" fillId="78" borderId="0" applyNumberFormat="0" applyBorder="0" applyAlignment="0" applyProtection="0"/>
    <xf numFmtId="0" fontId="106" fillId="79" borderId="0" applyNumberFormat="0" applyBorder="0" applyAlignment="0" applyProtection="0"/>
    <xf numFmtId="0" fontId="86" fillId="81" borderId="0" applyNumberFormat="0" applyBorder="0" applyAlignment="0" applyProtection="0"/>
    <xf numFmtId="181" fontId="86" fillId="81" borderId="0" applyNumberFormat="0" applyBorder="0" applyAlignment="0" applyProtection="0"/>
    <xf numFmtId="0" fontId="86" fillId="82" borderId="0" applyNumberFormat="0" applyBorder="0" applyAlignment="0" applyProtection="0"/>
    <xf numFmtId="0" fontId="86" fillId="83" borderId="0" applyBorder="0" applyProtection="0"/>
    <xf numFmtId="181" fontId="86" fillId="82" borderId="0" applyNumberFormat="0" applyBorder="0" applyAlignment="0" applyProtection="0"/>
    <xf numFmtId="0" fontId="106" fillId="84" borderId="0" applyNumberFormat="0" applyBorder="0" applyAlignment="0" applyProtection="0"/>
    <xf numFmtId="181" fontId="106" fillId="84"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7" borderId="0" applyBorder="0" applyProtection="0"/>
    <xf numFmtId="0" fontId="106" fillId="88"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86" fillId="81" borderId="0" applyNumberFormat="0" applyBorder="0" applyAlignment="0" applyProtection="0"/>
    <xf numFmtId="181" fontId="86" fillId="81" borderId="0" applyNumberFormat="0" applyBorder="0" applyAlignment="0" applyProtection="0"/>
    <xf numFmtId="0" fontId="86" fillId="91" borderId="0" applyNumberFormat="0" applyBorder="0" applyAlignment="0" applyProtection="0"/>
    <xf numFmtId="181" fontId="86" fillId="91" borderId="0" applyNumberFormat="0" applyBorder="0" applyAlignment="0" applyProtection="0"/>
    <xf numFmtId="0" fontId="106" fillId="82" borderId="0" applyNumberFormat="0" applyBorder="0" applyAlignment="0" applyProtection="0"/>
    <xf numFmtId="0" fontId="106" fillId="83" borderId="0" applyBorder="0" applyProtection="0"/>
    <xf numFmtId="181" fontId="106" fillId="82"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4" borderId="0" applyBorder="0" applyProtection="0"/>
    <xf numFmtId="0" fontId="106" fillId="84" borderId="0" applyNumberFormat="0" applyBorder="0" applyAlignment="0" applyProtection="0"/>
    <xf numFmtId="0" fontId="106" fillId="84" borderId="0" applyNumberFormat="0" applyBorder="0" applyAlignment="0" applyProtection="0"/>
    <xf numFmtId="0" fontId="106" fillId="84" borderId="0" applyNumberFormat="0" applyBorder="0" applyAlignment="0" applyProtection="0"/>
    <xf numFmtId="0" fontId="106" fillId="84"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84" borderId="0" applyNumberFormat="0" applyBorder="0" applyAlignment="0" applyProtection="0"/>
    <xf numFmtId="0" fontId="106" fillId="84" borderId="0" applyNumberFormat="0" applyBorder="0" applyAlignment="0" applyProtection="0"/>
    <xf numFmtId="0" fontId="106" fillId="84" borderId="0" applyNumberFormat="0" applyBorder="0" applyAlignment="0" applyProtection="0"/>
    <xf numFmtId="0" fontId="106" fillId="84"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106" fillId="92" borderId="0" applyNumberFormat="0" applyBorder="0" applyAlignment="0" applyProtection="0"/>
    <xf numFmtId="0" fontId="106" fillId="93" borderId="0" applyNumberFormat="0" applyBorder="0" applyAlignment="0" applyProtection="0"/>
    <xf numFmtId="0" fontId="86" fillId="76" borderId="0" applyNumberFormat="0" applyBorder="0" applyAlignment="0" applyProtection="0"/>
    <xf numFmtId="0" fontId="86" fillId="44" borderId="0" applyBorder="0" applyProtection="0"/>
    <xf numFmtId="181" fontId="86" fillId="76" borderId="0" applyNumberFormat="0" applyBorder="0" applyAlignment="0" applyProtection="0"/>
    <xf numFmtId="0" fontId="86" fillId="82" borderId="0" applyNumberFormat="0" applyBorder="0" applyAlignment="0" applyProtection="0"/>
    <xf numFmtId="0" fontId="86" fillId="83" borderId="0" applyBorder="0" applyProtection="0"/>
    <xf numFmtId="181" fontId="86" fillId="82" borderId="0" applyNumberFormat="0" applyBorder="0" applyAlignment="0" applyProtection="0"/>
    <xf numFmtId="0" fontId="106" fillId="82" borderId="0" applyNumberFormat="0" applyBorder="0" applyAlignment="0" applyProtection="0"/>
    <xf numFmtId="0" fontId="106" fillId="83" borderId="0" applyBorder="0" applyProtection="0"/>
    <xf numFmtId="181" fontId="106" fillId="82"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74" borderId="0" applyBorder="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106" fillId="69" borderId="0" applyNumberFormat="0" applyBorder="0" applyAlignment="0" applyProtection="0"/>
    <xf numFmtId="0" fontId="106" fillId="74" borderId="0" applyNumberFormat="0" applyBorder="0" applyAlignment="0" applyProtection="0"/>
    <xf numFmtId="0" fontId="86" fillId="95" borderId="0" applyNumberFormat="0" applyBorder="0" applyAlignment="0" applyProtection="0"/>
    <xf numFmtId="0" fontId="86" fillId="39" borderId="0" applyBorder="0" applyProtection="0"/>
    <xf numFmtId="181" fontId="86" fillId="95" borderId="0" applyNumberFormat="0" applyBorder="0" applyAlignment="0" applyProtection="0"/>
    <xf numFmtId="0" fontId="86" fillId="76" borderId="0" applyNumberFormat="0" applyBorder="0" applyAlignment="0" applyProtection="0"/>
    <xf numFmtId="0" fontId="86" fillId="44" borderId="0" applyBorder="0" applyProtection="0"/>
    <xf numFmtId="181" fontId="86" fillId="76" borderId="0" applyNumberFormat="0" applyBorder="0" applyAlignment="0" applyProtection="0"/>
    <xf numFmtId="0" fontId="106" fillId="77" borderId="0" applyNumberFormat="0" applyBorder="0" applyAlignment="0" applyProtection="0"/>
    <xf numFmtId="181" fontId="106" fillId="77"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96"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106" fillId="70" borderId="0" applyNumberFormat="0" applyBorder="0" applyAlignment="0" applyProtection="0"/>
    <xf numFmtId="0" fontId="106" fillId="71" borderId="0" applyNumberFormat="0" applyBorder="0" applyAlignment="0" applyProtection="0"/>
    <xf numFmtId="0" fontId="86" fillId="81" borderId="0" applyNumberFormat="0" applyBorder="0" applyAlignment="0" applyProtection="0"/>
    <xf numFmtId="181" fontId="86" fillId="81" borderId="0" applyNumberFormat="0" applyBorder="0" applyAlignment="0" applyProtection="0"/>
    <xf numFmtId="0" fontId="86" fillId="97" borderId="0" applyNumberFormat="0" applyBorder="0" applyAlignment="0" applyProtection="0"/>
    <xf numFmtId="0" fontId="86" fillId="42" borderId="0" applyBorder="0" applyProtection="0"/>
    <xf numFmtId="181" fontId="86" fillId="97" borderId="0" applyNumberFormat="0" applyBorder="0" applyAlignment="0" applyProtection="0"/>
    <xf numFmtId="0" fontId="106" fillId="97" borderId="0" applyNumberFormat="0" applyBorder="0" applyAlignment="0" applyProtection="0"/>
    <xf numFmtId="0" fontId="106" fillId="42" borderId="0" applyBorder="0" applyProtection="0"/>
    <xf numFmtId="181" fontId="106" fillId="97"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100"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6" fillId="98" borderId="0" applyNumberFormat="0" applyBorder="0" applyAlignment="0" applyProtection="0"/>
    <xf numFmtId="0" fontId="106" fillId="99"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45" borderId="0" applyBorder="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10" fillId="101" borderId="0" applyNumberFormat="0" applyBorder="0" applyAlignment="0" applyProtection="0"/>
    <xf numFmtId="0" fontId="111" fillId="46"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83" borderId="29" applyProtection="0"/>
    <xf numFmtId="0" fontId="111" fillId="103"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62" borderId="28" applyNumberFormat="0" applyAlignment="0" applyProtection="0"/>
    <xf numFmtId="0" fontId="111" fillId="102" borderId="28" applyNumberFormat="0" applyAlignment="0" applyProtection="0"/>
    <xf numFmtId="0" fontId="111" fillId="62" borderId="28" applyNumberFormat="0" applyAlignment="0" applyProtection="0"/>
    <xf numFmtId="0" fontId="111" fillId="102" borderId="28" applyNumberFormat="0" applyAlignment="0" applyProtection="0"/>
    <xf numFmtId="0" fontId="112" fillId="104" borderId="28" applyNumberFormat="0" applyAlignment="0" applyProtection="0"/>
    <xf numFmtId="0" fontId="113" fillId="0" borderId="30" applyNumberFormat="0" applyFill="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106" borderId="31" applyNumberFormat="0" applyAlignment="0" applyProtection="0"/>
    <xf numFmtId="0" fontId="114" fillId="105" borderId="31" applyNumberFormat="0" applyAlignment="0" applyProtection="0"/>
    <xf numFmtId="0" fontId="114" fillId="84" borderId="31" applyNumberFormat="0" applyAlignment="0" applyProtection="0"/>
    <xf numFmtId="0" fontId="106" fillId="71" borderId="0" applyNumberFormat="0" applyBorder="0" applyAlignment="0" applyProtection="0"/>
    <xf numFmtId="0" fontId="106" fillId="87" borderId="0" applyNumberFormat="0" applyBorder="0" applyAlignment="0" applyProtection="0"/>
    <xf numFmtId="0" fontId="106" fillId="94" borderId="0" applyNumberFormat="0" applyBorder="0" applyAlignment="0" applyProtection="0"/>
    <xf numFmtId="0" fontId="106" fillId="107" borderId="0" applyNumberFormat="0" applyBorder="0" applyAlignment="0" applyProtection="0"/>
    <xf numFmtId="0" fontId="106" fillId="71" borderId="0" applyNumberFormat="0" applyBorder="0" applyAlignment="0" applyProtection="0"/>
    <xf numFmtId="0" fontId="106" fillId="99" borderId="0" applyNumberFormat="0" applyBorder="0" applyAlignment="0" applyProtection="0"/>
    <xf numFmtId="0" fontId="107" fillId="70" borderId="0" applyNumberFormat="0" applyBorder="0" applyAlignment="0" applyProtection="0"/>
    <xf numFmtId="0" fontId="107" fillId="108" borderId="0" applyNumberFormat="0" applyBorder="0" applyAlignment="0" applyProtection="0"/>
    <xf numFmtId="0" fontId="107" fillId="108" borderId="0" applyNumberFormat="0" applyBorder="0" applyAlignment="0" applyProtection="0"/>
    <xf numFmtId="0" fontId="107" fillId="109" borderId="0" applyNumberFormat="0" applyBorder="0" applyAlignment="0" applyProtection="0"/>
    <xf numFmtId="0" fontId="107" fillId="70" borderId="0" applyNumberFormat="0" applyBorder="0" applyAlignment="0" applyProtection="0"/>
    <xf numFmtId="0" fontId="107" fillId="98" borderId="0" applyNumberFormat="0" applyBorder="0" applyAlignment="0" applyProtection="0"/>
    <xf numFmtId="0" fontId="90" fillId="0" borderId="32"/>
    <xf numFmtId="0" fontId="90" fillId="0" borderId="33"/>
    <xf numFmtId="0" fontId="90" fillId="0" borderId="34"/>
    <xf numFmtId="0" fontId="90" fillId="0" borderId="35"/>
    <xf numFmtId="0" fontId="90" fillId="0" borderId="34"/>
    <xf numFmtId="0" fontId="90" fillId="0" borderId="36"/>
    <xf numFmtId="38" fontId="115" fillId="0" borderId="0" applyFont="0" applyFill="0" applyBorder="0" applyAlignment="0" applyProtection="0"/>
    <xf numFmtId="38" fontId="90" fillId="0" borderId="0" applyFill="0" applyBorder="0" applyAlignment="0" applyProtection="0"/>
    <xf numFmtId="182" fontId="90" fillId="0" borderId="0" applyFont="0" applyFill="0" applyBorder="0" applyAlignment="0" applyProtection="0"/>
    <xf numFmtId="182" fontId="104" fillId="0" borderId="0" applyFont="0" applyFill="0" applyBorder="0" applyAlignment="0" applyProtection="0"/>
    <xf numFmtId="183" fontId="90" fillId="0" borderId="0" applyFont="0" applyFill="0" applyBorder="0" applyAlignment="0" applyProtection="0"/>
    <xf numFmtId="184" fontId="116" fillId="0" borderId="0" applyFill="0" applyBorder="0" applyAlignment="0" applyProtection="0"/>
    <xf numFmtId="185" fontId="90" fillId="0" borderId="0" applyFill="0" applyBorder="0" applyAlignment="0" applyProtection="0"/>
    <xf numFmtId="183" fontId="90" fillId="0" borderId="0" applyFont="0" applyFill="0" applyBorder="0" applyAlignment="0" applyProtection="0"/>
    <xf numFmtId="182" fontId="104" fillId="0" borderId="0" applyFont="0" applyFill="0" applyBorder="0" applyAlignment="0" applyProtection="0"/>
    <xf numFmtId="186" fontId="117" fillId="0" borderId="0" applyFill="0" applyBorder="0" applyAlignment="0" applyProtection="0"/>
    <xf numFmtId="3" fontId="118" fillId="0" borderId="0" applyFont="0" applyFill="0" applyBorder="0" applyAlignment="0" applyProtection="0"/>
    <xf numFmtId="3" fontId="90" fillId="0" borderId="0" applyFill="0" applyBorder="0" applyAlignment="0" applyProtection="0"/>
    <xf numFmtId="3" fontId="119" fillId="0" borderId="0" applyFont="0" applyFill="0" applyBorder="0" applyAlignment="0" applyProtection="0"/>
    <xf numFmtId="37" fontId="90" fillId="0" borderId="0" applyFill="0" applyBorder="0" applyAlignment="0" applyProtection="0"/>
    <xf numFmtId="3" fontId="120" fillId="0" borderId="0" applyNumberFormat="0" applyFont="0" applyFill="0" applyBorder="0" applyAlignment="0" applyProtection="0"/>
    <xf numFmtId="0" fontId="121" fillId="106" borderId="31" applyNumberFormat="0" applyAlignment="0" applyProtection="0"/>
    <xf numFmtId="187" fontId="90" fillId="0" borderId="0" applyFont="0" applyFill="0" applyBorder="0" applyAlignment="0" applyProtection="0"/>
    <xf numFmtId="188" fontId="118" fillId="0" borderId="0" applyFont="0" applyFill="0" applyBorder="0" applyAlignment="0" applyProtection="0"/>
    <xf numFmtId="189" fontId="90" fillId="0" borderId="0" applyFill="0" applyBorder="0" applyAlignment="0" applyProtection="0"/>
    <xf numFmtId="188" fontId="119" fillId="0" borderId="0" applyFont="0" applyFill="0" applyBorder="0" applyAlignment="0" applyProtection="0"/>
    <xf numFmtId="190" fontId="90" fillId="0" borderId="0" applyFill="0" applyBorder="0" applyAlignment="0" applyProtection="0"/>
    <xf numFmtId="3" fontId="120" fillId="0" borderId="0" applyNumberFormat="0" applyFont="0" applyFill="0" applyBorder="0" applyAlignment="0" applyProtection="0"/>
    <xf numFmtId="0" fontId="118" fillId="0" borderId="0" applyFont="0" applyFill="0" applyBorder="0" applyAlignment="0" applyProtection="0"/>
    <xf numFmtId="0" fontId="90" fillId="0" borderId="0" applyFill="0" applyBorder="0" applyAlignment="0" applyProtection="0"/>
    <xf numFmtId="191" fontId="122" fillId="0" borderId="0">
      <protection locked="0"/>
    </xf>
    <xf numFmtId="192" fontId="90" fillId="0" borderId="0" applyFill="0" applyBorder="0" applyAlignment="0" applyProtection="0"/>
    <xf numFmtId="3" fontId="120" fillId="0" borderId="0" applyNumberFormat="0" applyFont="0" applyFill="0" applyBorder="0" applyAlignment="0" applyProtection="0"/>
    <xf numFmtId="164" fontId="123" fillId="0" borderId="0" applyFont="0" applyFill="0" applyBorder="0" applyAlignment="0" applyProtection="0"/>
    <xf numFmtId="165" fontId="123" fillId="0" borderId="0" applyFont="0" applyFill="0" applyBorder="0" applyAlignment="0" applyProtection="0"/>
    <xf numFmtId="0" fontId="124" fillId="33" borderId="0"/>
    <xf numFmtId="0" fontId="124" fillId="34" borderId="0" applyNumberFormat="0" applyBorder="0" applyAlignment="0" applyProtection="0"/>
    <xf numFmtId="0" fontId="124" fillId="33" borderId="0" applyNumberFormat="0" applyBorder="0" applyAlignment="0" applyProtection="0"/>
    <xf numFmtId="0" fontId="125" fillId="0" borderId="37" applyAlignment="0"/>
    <xf numFmtId="0" fontId="125" fillId="0" borderId="38" applyAlignment="0"/>
    <xf numFmtId="0" fontId="125" fillId="0" borderId="37" applyAlignment="0"/>
    <xf numFmtId="0" fontId="125" fillId="0" borderId="38" applyAlignment="0"/>
    <xf numFmtId="0" fontId="125" fillId="0" borderId="37" applyAlignment="0"/>
    <xf numFmtId="0" fontId="125" fillId="0" borderId="38" applyAlignment="0"/>
    <xf numFmtId="0" fontId="125" fillId="0" borderId="38" applyAlignment="0"/>
    <xf numFmtId="0" fontId="125" fillId="0" borderId="38" applyAlignment="0"/>
    <xf numFmtId="0" fontId="126" fillId="0" borderId="37" applyAlignment="0"/>
    <xf numFmtId="0" fontId="127" fillId="110" borderId="0" applyNumberFormat="0" applyBorder="0" applyAlignment="0" applyProtection="0"/>
    <xf numFmtId="0" fontId="127" fillId="111" borderId="0" applyBorder="0" applyProtection="0"/>
    <xf numFmtId="181" fontId="127" fillId="110" borderId="0" applyNumberFormat="0" applyBorder="0" applyAlignment="0" applyProtection="0"/>
    <xf numFmtId="0" fontId="127" fillId="112" borderId="0" applyNumberFormat="0" applyBorder="0" applyAlignment="0" applyProtection="0"/>
    <xf numFmtId="0" fontId="127" fillId="113" borderId="0" applyBorder="0" applyProtection="0"/>
    <xf numFmtId="181" fontId="127" fillId="112" borderId="0" applyNumberFormat="0" applyBorder="0" applyAlignment="0" applyProtection="0"/>
    <xf numFmtId="0" fontId="127" fillId="114" borderId="0" applyNumberFormat="0" applyBorder="0" applyAlignment="0" applyProtection="0"/>
    <xf numFmtId="0" fontId="127" fillId="115" borderId="0" applyBorder="0" applyProtection="0"/>
    <xf numFmtId="181" fontId="127" fillId="114" borderId="0" applyNumberFormat="0" applyBorder="0" applyAlignment="0" applyProtection="0"/>
    <xf numFmtId="193" fontId="128" fillId="0" borderId="0" applyBorder="0" applyProtection="0"/>
    <xf numFmtId="193" fontId="128" fillId="0" borderId="0" applyBorder="0" applyProtection="0"/>
    <xf numFmtId="0" fontId="129" fillId="0" borderId="0" applyFill="0" applyBorder="0" applyAlignment="0" applyProtection="0"/>
    <xf numFmtId="194" fontId="90" fillId="0" borderId="0" applyFill="0" applyBorder="0" applyAlignment="0" applyProtection="0"/>
    <xf numFmtId="195" fontId="90" fillId="0" borderId="0" applyFont="0" applyFill="0" applyBorder="0" applyAlignment="0" applyProtection="0"/>
    <xf numFmtId="196" fontId="104" fillId="0" borderId="0" applyFill="0" applyBorder="0" applyAlignment="0" applyProtection="0"/>
    <xf numFmtId="197" fontId="90" fillId="0" borderId="0" applyFill="0" applyBorder="0" applyAlignment="0" applyProtection="0"/>
    <xf numFmtId="198" fontId="90" fillId="0" borderId="0" applyFont="0" applyFill="0" applyBorder="0" applyAlignment="0" applyProtection="0"/>
    <xf numFmtId="199" fontId="104" fillId="0" borderId="0" applyFont="0" applyFill="0" applyBorder="0" applyAlignment="0" applyProtection="0"/>
    <xf numFmtId="199" fontId="90" fillId="0" borderId="0" applyFont="0" applyFill="0" applyBorder="0" applyAlignment="0" applyProtection="0"/>
    <xf numFmtId="199" fontId="130" fillId="0" borderId="0" applyFont="0" applyFill="0" applyBorder="0" applyAlignment="0" applyProtection="0">
      <alignment horizontal="right" vertical="top"/>
    </xf>
    <xf numFmtId="0" fontId="129" fillId="0" borderId="0" applyFill="0" applyBorder="0" applyAlignment="0" applyProtection="0"/>
    <xf numFmtId="198" fontId="90" fillId="0" borderId="0" applyFont="0" applyFill="0" applyBorder="0" applyAlignment="0" applyProtection="0"/>
    <xf numFmtId="197" fontId="129" fillId="0" borderId="0" applyFill="0" applyBorder="0" applyAlignment="0" applyProtection="0"/>
    <xf numFmtId="0" fontId="86" fillId="0" borderId="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2" fontId="118" fillId="0" borderId="0" applyFont="0" applyFill="0" applyBorder="0" applyAlignment="0" applyProtection="0"/>
    <xf numFmtId="2" fontId="90" fillId="0" borderId="0" applyFill="0" applyBorder="0" applyAlignment="0" applyProtection="0"/>
    <xf numFmtId="200" fontId="122" fillId="0" borderId="0">
      <protection locked="0"/>
    </xf>
    <xf numFmtId="3" fontId="120" fillId="0" borderId="0" applyNumberFormat="0" applyFont="0" applyFill="0" applyBorder="0" applyAlignment="0" applyProtection="0"/>
    <xf numFmtId="4" fontId="104" fillId="0" borderId="0" applyNumberFormat="0"/>
    <xf numFmtId="4" fontId="90" fillId="0" borderId="0" applyNumberFormat="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91" borderId="0" applyNumberFormat="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3" fillId="0" borderId="39"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5" fillId="0" borderId="0" applyNumberFormat="0" applyFill="0" applyBorder="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7"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2" applyProtection="0"/>
    <xf numFmtId="0" fontId="139" fillId="0" borderId="0" applyNumberFormat="0" applyFill="0" applyBorder="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8" fillId="0" borderId="41"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1" fillId="0" borderId="44"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201" fontId="142" fillId="0" borderId="0">
      <protection locked="0"/>
    </xf>
    <xf numFmtId="0" fontId="143"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xf numFmtId="0" fontId="145" fillId="0" borderId="0" applyNumberFormat="0" applyFill="0" applyBorder="0" applyAlignment="0" applyProtection="0">
      <alignment vertical="top"/>
      <protection locked="0"/>
    </xf>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2" borderId="29" applyProtection="0"/>
    <xf numFmtId="0" fontId="147" fillId="42"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41" borderId="28" applyNumberFormat="0" applyAlignment="0" applyProtection="0"/>
    <xf numFmtId="0" fontId="147" fillId="43" borderId="28" applyNumberFormat="0" applyAlignment="0" applyProtection="0"/>
    <xf numFmtId="0" fontId="147" fillId="61" borderId="28" applyNumberFormat="0" applyAlignment="0" applyProtection="0"/>
    <xf numFmtId="0" fontId="147" fillId="97" borderId="28" applyNumberFormat="0" applyAlignment="0" applyProtection="0"/>
    <xf numFmtId="0" fontId="148" fillId="103" borderId="45" applyNumberFormat="0" applyAlignment="0" applyProtection="0"/>
    <xf numFmtId="0" fontId="148" fillId="102" borderId="45" applyNumberFormat="0" applyAlignment="0" applyProtection="0"/>
    <xf numFmtId="39" fontId="90" fillId="0" borderId="46">
      <alignment horizontal="right" vertical="top" wrapText="1"/>
    </xf>
    <xf numFmtId="39" fontId="90" fillId="0" borderId="46">
      <alignment horizontal="right" vertical="top" wrapText="1"/>
    </xf>
    <xf numFmtId="39" fontId="90" fillId="0" borderId="46">
      <alignment horizontal="right" vertical="top" wrapText="1"/>
    </xf>
    <xf numFmtId="0" fontId="149" fillId="0" borderId="0">
      <alignment horizontal="right"/>
    </xf>
    <xf numFmtId="0" fontId="150" fillId="0" borderId="0">
      <alignment horizontal="right"/>
    </xf>
    <xf numFmtId="3" fontId="151" fillId="0" borderId="0"/>
    <xf numFmtId="202" fontId="152" fillId="0" borderId="0" applyFill="0" applyBorder="0" applyProtection="0">
      <alignment horizontal="left" vertical="top" wrapText="1"/>
    </xf>
    <xf numFmtId="203" fontId="152" fillId="0" borderId="0" applyFill="0" applyBorder="0" applyProtection="0">
      <alignment horizontal="left" vertical="top" wrapText="1"/>
    </xf>
    <xf numFmtId="0" fontId="90" fillId="0" borderId="0" applyFont="0" applyFill="0" applyBorder="0" applyAlignment="0" applyProtection="0"/>
    <xf numFmtId="0" fontId="90" fillId="0" borderId="0" applyFont="0" applyFill="0" applyBorder="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53" fillId="0" borderId="30" applyNumberFormat="0" applyFill="0" applyAlignment="0" applyProtection="0"/>
    <xf numFmtId="0" fontId="149" fillId="0" borderId="0">
      <alignment horizontal="right"/>
    </xf>
    <xf numFmtId="0" fontId="150" fillId="0" borderId="0">
      <alignment horizontal="right"/>
    </xf>
    <xf numFmtId="204" fontId="152" fillId="0" borderId="0" applyFill="0" applyBorder="0" applyProtection="0">
      <alignment horizontal="left" vertical="top" wrapText="1"/>
    </xf>
    <xf numFmtId="205" fontId="152" fillId="0" borderId="0" applyFill="0" applyBorder="0" applyProtection="0">
      <alignment horizontal="left" vertical="top" wrapText="1"/>
    </xf>
    <xf numFmtId="0" fontId="134" fillId="0" borderId="40" applyNumberFormat="0" applyFill="0" applyAlignment="0" applyProtection="0"/>
    <xf numFmtId="0" fontId="134" fillId="0" borderId="40" applyNumberFormat="0" applyFill="0" applyAlignment="0" applyProtection="0"/>
    <xf numFmtId="0" fontId="154" fillId="0" borderId="0">
      <alignment vertical="top"/>
    </xf>
    <xf numFmtId="0" fontId="134" fillId="0" borderId="40" applyNumberFormat="0" applyFill="0" applyAlignment="0" applyProtection="0"/>
    <xf numFmtId="0" fontId="134" fillId="0" borderId="40" applyNumberFormat="0" applyFill="0" applyAlignment="0" applyProtection="0"/>
    <xf numFmtId="0" fontId="134" fillId="0" borderId="40" applyNumberFormat="0" applyFill="0" applyAlignment="0" applyProtection="0"/>
    <xf numFmtId="4" fontId="155" fillId="0" borderId="0" applyAlignment="0">
      <alignment horizontal="left"/>
    </xf>
    <xf numFmtId="0" fontId="138" fillId="0" borderId="41" applyNumberFormat="0" applyFill="0" applyAlignment="0" applyProtection="0"/>
    <xf numFmtId="0" fontId="156" fillId="0" borderId="0"/>
    <xf numFmtId="0" fontId="138" fillId="0" borderId="41" applyNumberFormat="0" applyFill="0" applyAlignment="0" applyProtection="0"/>
    <xf numFmtId="0" fontId="157" fillId="0" borderId="0"/>
    <xf numFmtId="0" fontId="156" fillId="0" borderId="0"/>
    <xf numFmtId="0" fontId="138" fillId="0" borderId="41" applyNumberFormat="0" applyFill="0" applyAlignment="0" applyProtection="0"/>
    <xf numFmtId="0" fontId="138" fillId="0" borderId="41" applyNumberFormat="0" applyFill="0" applyAlignment="0" applyProtection="0"/>
    <xf numFmtId="0" fontId="140" fillId="0" borderId="43" applyNumberFormat="0" applyFill="0" applyAlignment="0" applyProtection="0"/>
    <xf numFmtId="0" fontId="140" fillId="0" borderId="43"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58" fillId="0" borderId="0" applyNumberFormat="0" applyFill="0" applyBorder="0" applyAlignment="0" applyProtection="0"/>
    <xf numFmtId="0" fontId="158" fillId="0" borderId="0"/>
    <xf numFmtId="0" fontId="158" fillId="0" borderId="0"/>
    <xf numFmtId="0" fontId="158" fillId="0" borderId="0" applyNumberFormat="0" applyFill="0" applyBorder="0" applyAlignment="0" applyProtection="0"/>
    <xf numFmtId="4" fontId="159" fillId="0" borderId="0">
      <alignment horizontal="left" vertical="top"/>
      <protection locked="0"/>
    </xf>
    <xf numFmtId="0" fontId="90" fillId="0" borderId="0"/>
    <xf numFmtId="0" fontId="90" fillId="0" borderId="0"/>
    <xf numFmtId="0" fontId="90" fillId="0" borderId="0"/>
    <xf numFmtId="0" fontId="123" fillId="0" borderId="0" applyBorder="0" applyProtection="0"/>
    <xf numFmtId="0" fontId="90"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19" fillId="0" borderId="0" applyBorder="0" applyProtection="0"/>
    <xf numFmtId="0" fontId="104" fillId="0" borderId="0"/>
    <xf numFmtId="7" fontId="104" fillId="0" borderId="0"/>
    <xf numFmtId="0" fontId="90" fillId="0" borderId="0" applyNumberFormat="0" applyFont="0" applyFill="0" applyBorder="0" applyAlignment="0" applyProtection="0"/>
    <xf numFmtId="0" fontId="160"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applyBorder="0" applyProtection="0"/>
    <xf numFmtId="0" fontId="160"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applyBorder="0" applyProtection="0"/>
    <xf numFmtId="0" fontId="90" fillId="0" borderId="0"/>
    <xf numFmtId="0" fontId="90" fillId="0" borderId="0"/>
    <xf numFmtId="0" fontId="104"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181" fontId="14" fillId="0" borderId="0"/>
    <xf numFmtId="181" fontId="123" fillId="0" borderId="0"/>
    <xf numFmtId="0" fontId="90" fillId="0" borderId="0"/>
    <xf numFmtId="0" fontId="162" fillId="0" borderId="0"/>
    <xf numFmtId="0" fontId="90" fillId="0" borderId="0"/>
    <xf numFmtId="0" fontId="104" fillId="0" borderId="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181" fontId="119" fillId="0" borderId="0"/>
    <xf numFmtId="0" fontId="86" fillId="0" borderId="0"/>
    <xf numFmtId="181" fontId="104" fillId="0" borderId="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90" fillId="0" borderId="0"/>
    <xf numFmtId="167" fontId="90" fillId="0" borderId="0"/>
    <xf numFmtId="0" fontId="104" fillId="0" borderId="0"/>
    <xf numFmtId="0" fontId="104" fillId="0" borderId="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161" fillId="0" borderId="0" applyBorder="0" applyProtection="0"/>
    <xf numFmtId="0" fontId="86" fillId="0" borderId="0"/>
    <xf numFmtId="0" fontId="161" fillId="0" borderId="0" applyBorder="0" applyProtection="0"/>
    <xf numFmtId="0" fontId="161" fillId="0" borderId="0" applyBorder="0" applyProtection="0"/>
    <xf numFmtId="0" fontId="163" fillId="0" borderId="0"/>
    <xf numFmtId="0" fontId="119" fillId="0" borderId="0" applyBorder="0" applyProtection="0"/>
    <xf numFmtId="0" fontId="119" fillId="0" borderId="0" applyBorder="0" applyProtection="0"/>
    <xf numFmtId="0" fontId="101" fillId="0" borderId="0"/>
    <xf numFmtId="0" fontId="164" fillId="0" borderId="0"/>
    <xf numFmtId="0" fontId="162" fillId="0" borderId="0"/>
    <xf numFmtId="0" fontId="165" fillId="0" borderId="0"/>
    <xf numFmtId="0" fontId="1" fillId="0" borderId="0"/>
    <xf numFmtId="0" fontId="86" fillId="0" borderId="0"/>
    <xf numFmtId="0" fontId="104" fillId="0" borderId="0"/>
    <xf numFmtId="0" fontId="92" fillId="0" borderId="0"/>
    <xf numFmtId="0" fontId="104" fillId="0" borderId="0"/>
    <xf numFmtId="0" fontId="104" fillId="0" borderId="0"/>
    <xf numFmtId="0" fontId="161" fillId="0" borderId="0" applyBorder="0" applyProtection="0"/>
    <xf numFmtId="0" fontId="90" fillId="0" borderId="0"/>
    <xf numFmtId="0" fontId="161" fillId="0" borderId="0" applyBorder="0" applyProtection="0"/>
    <xf numFmtId="0" fontId="161"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90" fillId="0" borderId="0"/>
    <xf numFmtId="0" fontId="86" fillId="0" borderId="0" applyBorder="0" applyProtection="0"/>
    <xf numFmtId="0" fontId="86" fillId="0" borderId="0" applyBorder="0" applyProtection="0"/>
    <xf numFmtId="0" fontId="90" fillId="0" borderId="0"/>
    <xf numFmtId="0" fontId="86" fillId="0" borderId="0" applyBorder="0" applyProtection="0"/>
    <xf numFmtId="0" fontId="86" fillId="0" borderId="0" applyBorder="0" applyProtection="0"/>
    <xf numFmtId="0" fontId="104" fillId="0" borderId="0"/>
    <xf numFmtId="0" fontId="1" fillId="0" borderId="0"/>
    <xf numFmtId="0" fontId="86" fillId="0" borderId="0" applyBorder="0" applyProtection="0"/>
    <xf numFmtId="0" fontId="86" fillId="0" borderId="0" applyBorder="0" applyProtection="0"/>
    <xf numFmtId="181" fontId="123" fillId="0" borderId="0"/>
    <xf numFmtId="0" fontId="1" fillId="0" borderId="0"/>
    <xf numFmtId="0" fontId="90" fillId="0" borderId="0"/>
    <xf numFmtId="181" fontId="90" fillId="0" borderId="0"/>
    <xf numFmtId="181" fontId="123" fillId="0" borderId="0"/>
    <xf numFmtId="0" fontId="104" fillId="0" borderId="0"/>
    <xf numFmtId="0" fontId="166" fillId="0" borderId="0"/>
    <xf numFmtId="0" fontId="166" fillId="0" borderId="0"/>
    <xf numFmtId="0" fontId="166" fillId="0" borderId="0"/>
    <xf numFmtId="0" fontId="90" fillId="0" borderId="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xf numFmtId="0" fontId="123" fillId="0" borderId="0"/>
    <xf numFmtId="0" fontId="86" fillId="0" borderId="0" applyBorder="0" applyProtection="0"/>
    <xf numFmtId="0" fontId="86"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86" fillId="0" borderId="0"/>
    <xf numFmtId="0" fontId="119" fillId="0" borderId="0" applyBorder="0" applyProtection="0"/>
    <xf numFmtId="0" fontId="167" fillId="0" borderId="0"/>
    <xf numFmtId="0" fontId="119"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63" fillId="0" borderId="0"/>
    <xf numFmtId="0" fontId="104" fillId="0" borderId="0"/>
    <xf numFmtId="0" fontId="123" fillId="0" borderId="0" applyBorder="0" applyProtection="0"/>
    <xf numFmtId="0" fontId="123"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7" fontId="104" fillId="0" borderId="0"/>
    <xf numFmtId="7" fontId="104" fillId="0" borderId="0"/>
    <xf numFmtId="0" fontId="123" fillId="0" borderId="0" applyBorder="0" applyProtection="0"/>
    <xf numFmtId="0" fontId="92" fillId="0" borderId="0"/>
    <xf numFmtId="0" fontId="119"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xf numFmtId="0" fontId="123" fillId="0" borderId="0" applyBorder="0" applyProtection="0"/>
    <xf numFmtId="0" fontId="90" fillId="0" borderId="0">
      <alignment vertical="top"/>
    </xf>
    <xf numFmtId="0" fontId="119" fillId="0" borderId="0" applyBorder="0" applyProtection="0"/>
    <xf numFmtId="0" fontId="1" fillId="0" borderId="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86" fillId="0" borderId="0" applyBorder="0" applyProtection="0"/>
    <xf numFmtId="0" fontId="1" fillId="0" borderId="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119" fillId="0" borderId="0" applyBorder="0" applyProtection="0"/>
    <xf numFmtId="0" fontId="90" fillId="0" borderId="0"/>
    <xf numFmtId="0" fontId="90" fillId="0" borderId="0"/>
    <xf numFmtId="0" fontId="119" fillId="0" borderId="0" applyBorder="0" applyProtection="0"/>
    <xf numFmtId="0" fontId="3" fillId="0" borderId="0"/>
    <xf numFmtId="0" fontId="123" fillId="0" borderId="0" applyBorder="0" applyProtection="0"/>
    <xf numFmtId="0" fontId="3" fillId="0" borderId="0"/>
    <xf numFmtId="0" fontId="123" fillId="0" borderId="0" applyBorder="0" applyProtection="0"/>
    <xf numFmtId="0" fontId="3" fillId="0" borderId="0"/>
    <xf numFmtId="0" fontId="123" fillId="0" borderId="0" applyBorder="0" applyProtection="0"/>
    <xf numFmtId="0" fontId="1" fillId="0" borderId="0"/>
    <xf numFmtId="0" fontId="123" fillId="0" borderId="0" applyBorder="0" applyProtection="0"/>
    <xf numFmtId="0" fontId="1" fillId="0" borderId="0"/>
    <xf numFmtId="0" fontId="123" fillId="0" borderId="0" applyBorder="0" applyProtection="0"/>
    <xf numFmtId="0" fontId="104" fillId="0" borderId="0"/>
    <xf numFmtId="0" fontId="123" fillId="0" borderId="0" applyBorder="0" applyProtection="0"/>
    <xf numFmtId="0" fontId="104" fillId="0" borderId="0"/>
    <xf numFmtId="0" fontId="123" fillId="0" borderId="0" applyBorder="0" applyProtection="0"/>
    <xf numFmtId="0" fontId="123" fillId="0" borderId="0" applyBorder="0" applyProtection="0"/>
    <xf numFmtId="0" fontId="123" fillId="0" borderId="0" applyBorder="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63" borderId="0" applyNumberFormat="0" applyBorder="0" applyAlignment="0" applyProtection="0"/>
    <xf numFmtId="0" fontId="168" fillId="75" borderId="0" applyNumberFormat="0" applyBorder="0" applyAlignment="0" applyProtection="0"/>
    <xf numFmtId="0" fontId="168" fillId="116" borderId="0" applyNumberFormat="0" applyBorder="0" applyAlignment="0" applyProtection="0"/>
    <xf numFmtId="0" fontId="168" fillId="75" borderId="0" applyNumberFormat="0" applyBorder="0" applyAlignment="0" applyProtection="0"/>
    <xf numFmtId="0" fontId="169" fillId="63" borderId="0" applyNumberFormat="0" applyBorder="0" applyAlignment="0" applyProtection="0"/>
    <xf numFmtId="0" fontId="168" fillId="63" borderId="0" applyNumberFormat="0" applyBorder="0" applyAlignment="0" applyProtection="0"/>
    <xf numFmtId="0" fontId="170" fillId="0" borderId="0">
      <alignment horizontal="left" vertical="top" wrapText="1" readingOrder="1"/>
    </xf>
    <xf numFmtId="0" fontId="171" fillId="31" borderId="0" applyNumberFormat="0" applyBorder="0" applyAlignment="0" applyProtection="0"/>
    <xf numFmtId="0" fontId="123" fillId="0" borderId="0" applyBorder="0" applyProtection="0"/>
    <xf numFmtId="0" fontId="172" fillId="0" borderId="0"/>
    <xf numFmtId="0" fontId="90" fillId="0" borderId="0"/>
    <xf numFmtId="0" fontId="90" fillId="0" borderId="0"/>
    <xf numFmtId="206" fontId="173" fillId="0" borderId="0"/>
    <xf numFmtId="206" fontId="174" fillId="0" borderId="0"/>
    <xf numFmtId="207" fontId="173" fillId="0" borderId="0"/>
    <xf numFmtId="206" fontId="173" fillId="0" borderId="0"/>
    <xf numFmtId="206" fontId="174" fillId="0" borderId="0"/>
    <xf numFmtId="0" fontId="123" fillId="0" borderId="0" applyBorder="0" applyProtection="0"/>
    <xf numFmtId="0" fontId="172" fillId="0" borderId="0"/>
    <xf numFmtId="208" fontId="173" fillId="0" borderId="0"/>
    <xf numFmtId="0" fontId="123" fillId="0" borderId="0" applyBorder="0" applyProtection="0"/>
    <xf numFmtId="206" fontId="174" fillId="0" borderId="0"/>
    <xf numFmtId="206" fontId="173" fillId="0" borderId="0"/>
    <xf numFmtId="206" fontId="174" fillId="0" borderId="0"/>
    <xf numFmtId="0" fontId="172" fillId="0" borderId="0"/>
    <xf numFmtId="0" fontId="175" fillId="0" borderId="0"/>
    <xf numFmtId="0" fontId="118" fillId="0" borderId="0"/>
    <xf numFmtId="0" fontId="123" fillId="0" borderId="0"/>
    <xf numFmtId="0" fontId="118" fillId="0" borderId="0"/>
    <xf numFmtId="0" fontId="123" fillId="0" borderId="0" applyBorder="0" applyProtection="0"/>
    <xf numFmtId="0" fontId="118" fillId="0" borderId="0"/>
    <xf numFmtId="0" fontId="175" fillId="0" borderId="0"/>
    <xf numFmtId="206" fontId="173" fillId="0" borderId="0"/>
    <xf numFmtId="206" fontId="173" fillId="0" borderId="0"/>
    <xf numFmtId="0" fontId="1" fillId="0" borderId="0"/>
    <xf numFmtId="0" fontId="175" fillId="0" borderId="0"/>
    <xf numFmtId="0" fontId="123" fillId="0" borderId="0" applyBorder="0" applyProtection="0"/>
    <xf numFmtId="209" fontId="176" fillId="0" borderId="0"/>
    <xf numFmtId="0" fontId="90" fillId="0" borderId="0"/>
    <xf numFmtId="0" fontId="175" fillId="0" borderId="0"/>
    <xf numFmtId="0" fontId="175" fillId="0" borderId="0"/>
    <xf numFmtId="0" fontId="175" fillId="0" borderId="0"/>
    <xf numFmtId="0" fontId="175" fillId="0" borderId="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xf numFmtId="0" fontId="90" fillId="0" borderId="0"/>
    <xf numFmtId="0" fontId="90"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xf numFmtId="0" fontId="90" fillId="0" borderId="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75" fillId="0" borderId="0"/>
    <xf numFmtId="206" fontId="173"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04" fillId="0" borderId="0"/>
    <xf numFmtId="206" fontId="173"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75" fillId="0" borderId="0"/>
    <xf numFmtId="206" fontId="173"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75" fillId="0" borderId="0"/>
    <xf numFmtId="206" fontId="173"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75"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75" fillId="0" borderId="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123" fillId="0" borderId="0" applyBorder="0" applyProtection="0"/>
    <xf numFmtId="0" fontId="90" fillId="0" borderId="0" applyNumberFormat="0" applyFill="0" applyBorder="0" applyAlignment="0" applyProtection="0"/>
    <xf numFmtId="0" fontId="90" fillId="0" borderId="0"/>
    <xf numFmtId="0" fontId="90" fillId="0" borderId="0"/>
    <xf numFmtId="0" fontId="119" fillId="0" borderId="0" applyBorder="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72" fillId="0" borderId="0"/>
    <xf numFmtId="0" fontId="172" fillId="0" borderId="0"/>
    <xf numFmtId="0" fontId="172" fillId="0" borderId="0"/>
    <xf numFmtId="0" fontId="90" fillId="0" borderId="0" applyNumberFormat="0" applyFill="0" applyBorder="0" applyAlignment="0" applyProtection="0"/>
    <xf numFmtId="0" fontId="175" fillId="0" borderId="0"/>
    <xf numFmtId="0" fontId="104"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90" fillId="0" borderId="0" applyNumberFormat="0" applyFill="0" applyBorder="0" applyAlignment="0" applyProtection="0"/>
    <xf numFmtId="0" fontId="172" fillId="0" borderId="0"/>
    <xf numFmtId="0" fontId="172" fillId="0" borderId="0"/>
    <xf numFmtId="0" fontId="172" fillId="0" borderId="0"/>
    <xf numFmtId="0" fontId="175" fillId="0" borderId="0"/>
    <xf numFmtId="0" fontId="175" fillId="0" borderId="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206" fontId="173" fillId="0" borderId="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206" fontId="173" fillId="0" borderId="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72" fillId="0" borderId="0"/>
    <xf numFmtId="0" fontId="172" fillId="0" borderId="0"/>
    <xf numFmtId="0" fontId="172" fillId="0" borderId="0"/>
    <xf numFmtId="0" fontId="90" fillId="0" borderId="0"/>
    <xf numFmtId="206" fontId="173" fillId="0" borderId="0"/>
    <xf numFmtId="0" fontId="90" fillId="0" borderId="0"/>
    <xf numFmtId="206" fontId="173" fillId="0" borderId="0"/>
    <xf numFmtId="0" fontId="90" fillId="0" borderId="0"/>
    <xf numFmtId="0" fontId="90" fillId="0" borderId="0"/>
    <xf numFmtId="206" fontId="173" fillId="0" borderId="0"/>
    <xf numFmtId="206" fontId="173" fillId="0" borderId="0"/>
    <xf numFmtId="206" fontId="174" fillId="0" borderId="0"/>
    <xf numFmtId="206" fontId="173" fillId="0" borderId="0"/>
    <xf numFmtId="0" fontId="90" fillId="0" borderId="0"/>
    <xf numFmtId="206" fontId="173" fillId="0" borderId="0"/>
    <xf numFmtId="0" fontId="123" fillId="0" borderId="0" applyBorder="0" applyProtection="0"/>
    <xf numFmtId="206" fontId="173" fillId="0" borderId="0"/>
    <xf numFmtId="206" fontId="174" fillId="0" borderId="0"/>
    <xf numFmtId="206" fontId="173" fillId="0" borderId="0"/>
    <xf numFmtId="0" fontId="123" fillId="0" borderId="0" applyBorder="0" applyProtection="0"/>
    <xf numFmtId="206" fontId="173" fillId="0" borderId="0"/>
    <xf numFmtId="0" fontId="123" fillId="0" borderId="0" applyBorder="0" applyProtection="0"/>
    <xf numFmtId="206" fontId="173" fillId="0" borderId="0"/>
    <xf numFmtId="0" fontId="123" fillId="0" borderId="0" applyBorder="0" applyProtection="0"/>
    <xf numFmtId="206" fontId="173" fillId="0" borderId="0"/>
    <xf numFmtId="0" fontId="123" fillId="0" borderId="0" applyBorder="0" applyProtection="0"/>
    <xf numFmtId="206" fontId="173" fillId="0" borderId="0"/>
    <xf numFmtId="0" fontId="123" fillId="0" borderId="0" applyBorder="0" applyProtection="0"/>
    <xf numFmtId="206" fontId="173" fillId="0" borderId="0"/>
    <xf numFmtId="0" fontId="104" fillId="0" borderId="0"/>
    <xf numFmtId="0" fontId="163" fillId="0" borderId="0"/>
    <xf numFmtId="0" fontId="172" fillId="0" borderId="0"/>
    <xf numFmtId="0" fontId="177" fillId="0" borderId="0"/>
    <xf numFmtId="0" fontId="1" fillId="0" borderId="0"/>
    <xf numFmtId="0" fontId="90" fillId="0" borderId="0"/>
    <xf numFmtId="0" fontId="90" fillId="0" borderId="0"/>
    <xf numFmtId="0" fontId="90" fillId="0" borderId="0"/>
    <xf numFmtId="0" fontId="178" fillId="0" borderId="0"/>
    <xf numFmtId="0" fontId="90" fillId="0" borderId="0"/>
    <xf numFmtId="210" fontId="116" fillId="0" borderId="0"/>
    <xf numFmtId="0" fontId="123" fillId="0" borderId="0" applyBorder="0" applyProtection="0"/>
    <xf numFmtId="0" fontId="90" fillId="0" borderId="0"/>
    <xf numFmtId="0" fontId="123" fillId="0" borderId="0" applyBorder="0" applyProtection="0"/>
    <xf numFmtId="0" fontId="90" fillId="0" borderId="0"/>
    <xf numFmtId="0" fontId="123" fillId="0" borderId="0" applyBorder="0" applyProtection="0"/>
    <xf numFmtId="0" fontId="90" fillId="0" borderId="0"/>
    <xf numFmtId="0" fontId="123" fillId="0" borderId="0" applyBorder="0" applyProtection="0"/>
    <xf numFmtId="0" fontId="90" fillId="0" borderId="0"/>
    <xf numFmtId="0" fontId="123" fillId="0" borderId="0" applyBorder="0" applyProtection="0"/>
    <xf numFmtId="0" fontId="123" fillId="0" borderId="0" applyBorder="0" applyProtection="0"/>
    <xf numFmtId="0" fontId="172" fillId="0" borderId="0"/>
    <xf numFmtId="0" fontId="90" fillId="0" borderId="0"/>
    <xf numFmtId="0" fontId="90" fillId="0" borderId="0"/>
    <xf numFmtId="0" fontId="90" fillId="0" borderId="0"/>
    <xf numFmtId="0" fontId="123" fillId="0" borderId="0"/>
    <xf numFmtId="0" fontId="86" fillId="0" borderId="0"/>
    <xf numFmtId="0" fontId="86" fillId="0" borderId="0"/>
    <xf numFmtId="0" fontId="172" fillId="0" borderId="0"/>
    <xf numFmtId="0" fontId="86" fillId="0" borderId="0"/>
    <xf numFmtId="0" fontId="86" fillId="0" borderId="0"/>
    <xf numFmtId="0" fontId="86" fillId="0" borderId="0"/>
    <xf numFmtId="211" fontId="116" fillId="0" borderId="0"/>
    <xf numFmtId="0" fontId="90" fillId="0" borderId="0"/>
    <xf numFmtId="0" fontId="90" fillId="0" borderId="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172" fillId="48" borderId="47" applyNumberFormat="0" applyFont="0" applyAlignment="0" applyProtection="0"/>
    <xf numFmtId="0" fontId="90" fillId="117" borderId="47" applyNumberFormat="0" applyAlignment="0" applyProtection="0"/>
    <xf numFmtId="0" fontId="172" fillId="48" borderId="47" applyNumberFormat="0" applyFont="0" applyAlignment="0" applyProtection="0"/>
    <xf numFmtId="0" fontId="90" fillId="117" borderId="47" applyNumberFormat="0" applyAlignment="0" applyProtection="0"/>
    <xf numFmtId="0" fontId="90" fillId="81" borderId="47" applyNumberFormat="0" applyFont="0" applyAlignment="0" applyProtection="0"/>
    <xf numFmtId="0" fontId="90" fillId="48" borderId="47" applyNumberFormat="0" applyFont="0" applyAlignment="0" applyProtection="0"/>
    <xf numFmtId="212" fontId="90" fillId="0" borderId="0"/>
    <xf numFmtId="9" fontId="90" fillId="0" borderId="0" applyFill="0" applyBorder="0" applyAlignment="0" applyProtection="0"/>
    <xf numFmtId="9" fontId="90" fillId="0" borderId="0" applyFill="0" applyBorder="0" applyAlignment="0" applyProtection="0"/>
    <xf numFmtId="9" fontId="179" fillId="0" borderId="0" applyFont="0" applyFill="0" applyBorder="0" applyAlignment="0" applyProtection="0"/>
    <xf numFmtId="9" fontId="90" fillId="0" borderId="0" applyFont="0" applyFill="0" applyBorder="0" applyAlignment="0" applyProtection="0"/>
    <xf numFmtId="9" fontId="90" fillId="0" borderId="0" applyFill="0" applyBorder="0" applyAlignment="0" applyProtection="0"/>
    <xf numFmtId="9" fontId="90" fillId="0" borderId="0" applyFont="0" applyFill="0" applyBorder="0" applyAlignment="0" applyProtection="0"/>
    <xf numFmtId="9" fontId="90" fillId="0" borderId="0" applyFill="0" applyBorder="0" applyAlignment="0" applyProtection="0"/>
    <xf numFmtId="9" fontId="104" fillId="0" borderId="0" applyFont="0" applyFill="0" applyBorder="0" applyAlignment="0" applyProtection="0"/>
    <xf numFmtId="0" fontId="149" fillId="0" borderId="0">
      <alignment vertical="top" wrapText="1"/>
    </xf>
    <xf numFmtId="0" fontId="150" fillId="0" borderId="0">
      <alignment vertical="top" wrapText="1"/>
    </xf>
    <xf numFmtId="0" fontId="110"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83" borderId="48" applyProtection="0"/>
    <xf numFmtId="0" fontId="148" fillId="103"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62" borderId="45" applyNumberFormat="0" applyAlignment="0" applyProtection="0"/>
    <xf numFmtId="0" fontId="148" fillId="102" borderId="45" applyNumberFormat="0" applyAlignment="0" applyProtection="0"/>
    <xf numFmtId="0" fontId="148" fillId="46" borderId="45" applyNumberFormat="0" applyAlignment="0" applyProtection="0"/>
    <xf numFmtId="0" fontId="148" fillId="104" borderId="45" applyNumberFormat="0" applyAlignment="0" applyProtection="0"/>
    <xf numFmtId="9" fontId="90" fillId="0" borderId="0" applyFont="0" applyFill="0" applyBorder="0" applyAlignment="0" applyProtection="0"/>
    <xf numFmtId="9" fontId="90" fillId="0" borderId="0" applyFill="0" applyBorder="0" applyAlignment="0" applyProtection="0"/>
    <xf numFmtId="9" fontId="104" fillId="0" borderId="0" applyFont="0" applyFill="0" applyBorder="0" applyAlignment="0" applyProtection="0"/>
    <xf numFmtId="9" fontId="90" fillId="0" borderId="0" applyFill="0" applyBorder="0" applyAlignment="0" applyProtection="0"/>
    <xf numFmtId="0" fontId="131" fillId="0" borderId="0" applyNumberFormat="0" applyFill="0" applyBorder="0" applyAlignment="0" applyProtection="0"/>
    <xf numFmtId="4" fontId="182" fillId="0" borderId="0">
      <alignment vertical="top"/>
      <protection hidden="1"/>
    </xf>
    <xf numFmtId="0" fontId="96" fillId="0" borderId="0" applyBorder="0" applyProtection="0">
      <alignment vertical="top" wrapText="1"/>
    </xf>
    <xf numFmtId="0" fontId="183" fillId="0" borderId="0" applyFill="0">
      <alignment vertical="justify"/>
    </xf>
    <xf numFmtId="1" fontId="183" fillId="0" borderId="0" applyFill="0" applyBorder="0" applyAlignment="0" applyProtection="0">
      <alignment horizontal="center"/>
    </xf>
    <xf numFmtId="0" fontId="106" fillId="79" borderId="0" applyNumberFormat="0" applyBorder="0" applyAlignment="0" applyProtection="0"/>
    <xf numFmtId="0" fontId="106" fillId="78" borderId="0" applyNumberFormat="0" applyBorder="0" applyAlignment="0" applyProtection="0"/>
    <xf numFmtId="0" fontId="106" fillId="88" borderId="0" applyNumberFormat="0" applyBorder="0" applyAlignment="0" applyProtection="0"/>
    <xf numFmtId="0" fontId="106" fillId="90" borderId="0" applyNumberFormat="0" applyBorder="0" applyAlignment="0" applyProtection="0"/>
    <xf numFmtId="0" fontId="106" fillId="85" borderId="0" applyNumberFormat="0" applyBorder="0" applyAlignment="0" applyProtection="0"/>
    <xf numFmtId="0" fontId="106" fillId="94" borderId="0" applyNumberFormat="0" applyBorder="0" applyAlignment="0" applyProtection="0"/>
    <xf numFmtId="0" fontId="106" fillId="92" borderId="0" applyNumberFormat="0" applyBorder="0" applyAlignment="0" applyProtection="0"/>
    <xf numFmtId="0" fontId="106" fillId="68" borderId="0" applyNumberFormat="0" applyBorder="0" applyAlignment="0" applyProtection="0"/>
    <xf numFmtId="0" fontId="106" fillId="69" borderId="0" applyNumberFormat="0" applyBorder="0" applyAlignment="0" applyProtection="0"/>
    <xf numFmtId="0" fontId="106" fillId="70" borderId="0" applyNumberFormat="0" applyBorder="0" applyAlignment="0" applyProtection="0"/>
    <xf numFmtId="0" fontId="106" fillId="98" borderId="0" applyNumberFormat="0" applyBorder="0" applyAlignment="0" applyProtection="0"/>
    <xf numFmtId="0" fontId="113" fillId="0" borderId="30" applyNumberFormat="0" applyFill="0" applyAlignment="0" applyProtection="0"/>
    <xf numFmtId="0" fontId="114" fillId="106" borderId="31" applyNumberFormat="0" applyAlignment="0" applyProtection="0"/>
    <xf numFmtId="49" fontId="184" fillId="62" borderId="49">
      <alignment horizontal="center" vertical="top" wrapText="1"/>
    </xf>
    <xf numFmtId="49" fontId="184" fillId="102" borderId="50">
      <alignment horizontal="center" vertical="top" wrapText="1"/>
    </xf>
    <xf numFmtId="49" fontId="184" fillId="62" borderId="49">
      <alignment horizontal="center" vertical="top" wrapText="1"/>
    </xf>
    <xf numFmtId="49" fontId="184" fillId="62" borderId="49">
      <alignment horizontal="center" vertical="top" wrapText="1"/>
    </xf>
    <xf numFmtId="49" fontId="184" fillId="62" borderId="49">
      <alignment horizontal="center" vertical="top" wrapText="1"/>
    </xf>
    <xf numFmtId="49" fontId="184" fillId="102" borderId="50">
      <alignment horizontal="center" vertical="top" wrapText="1"/>
    </xf>
    <xf numFmtId="49" fontId="184" fillId="102" borderId="50">
      <alignment horizontal="center" vertical="top" wrapText="1"/>
    </xf>
    <xf numFmtId="49" fontId="185" fillId="62" borderId="49">
      <alignment horizontal="center" vertical="top" wrapText="1"/>
    </xf>
    <xf numFmtId="0" fontId="111" fillId="102" borderId="28" applyNumberFormat="0" applyAlignment="0" applyProtection="0"/>
    <xf numFmtId="4" fontId="159" fillId="0" borderId="0" applyProtection="0">
      <alignment horizontal="left"/>
      <protection locked="0"/>
    </xf>
    <xf numFmtId="4" fontId="159" fillId="0" borderId="0" applyProtection="0">
      <alignment horizontal="left"/>
    </xf>
    <xf numFmtId="0" fontId="186" fillId="118" borderId="0">
      <alignment horizontal="left" vertical="top"/>
    </xf>
    <xf numFmtId="0" fontId="187" fillId="0" borderId="0">
      <alignment horizontal="left"/>
    </xf>
    <xf numFmtId="0" fontId="5" fillId="118" borderId="0">
      <alignment horizontal="left" vertical="top"/>
    </xf>
    <xf numFmtId="0" fontId="187" fillId="0" borderId="0">
      <alignment horizontal="left"/>
    </xf>
    <xf numFmtId="0" fontId="188" fillId="118" borderId="0">
      <alignment horizontal="left" vertical="top"/>
    </xf>
    <xf numFmtId="0" fontId="189" fillId="0" borderId="0">
      <alignment horizontal="left" vertical="top"/>
    </xf>
    <xf numFmtId="0" fontId="190" fillId="118" borderId="0">
      <alignment horizontal="left" vertical="top"/>
    </xf>
    <xf numFmtId="0" fontId="191" fillId="0" borderId="0">
      <alignment horizontal="left" vertical="top"/>
    </xf>
    <xf numFmtId="0" fontId="186" fillId="118" borderId="0">
      <alignment horizontal="left" vertical="top"/>
    </xf>
    <xf numFmtId="0" fontId="192" fillId="62" borderId="0">
      <alignment horizontal="left" vertical="center"/>
    </xf>
    <xf numFmtId="0" fontId="191" fillId="0" borderId="0">
      <alignment horizontal="right" vertical="top"/>
    </xf>
    <xf numFmtId="0" fontId="73" fillId="118" borderId="0">
      <alignment horizontal="right" vertical="center"/>
    </xf>
    <xf numFmtId="0" fontId="191" fillId="0" borderId="0">
      <alignment horizontal="right" vertical="top"/>
    </xf>
    <xf numFmtId="0" fontId="73" fillId="118" borderId="0">
      <alignment horizontal="right" vertical="center"/>
    </xf>
    <xf numFmtId="0" fontId="193" fillId="47" borderId="0">
      <alignment horizontal="left" vertical="top"/>
    </xf>
    <xf numFmtId="0" fontId="191" fillId="0" borderId="0">
      <alignment horizontal="right" vertical="top"/>
    </xf>
    <xf numFmtId="0" fontId="73" fillId="118" borderId="0">
      <alignment horizontal="left" vertical="center"/>
    </xf>
    <xf numFmtId="0" fontId="193" fillId="47" borderId="0">
      <alignment horizontal="right" vertical="top"/>
    </xf>
    <xf numFmtId="0" fontId="191" fillId="0" borderId="0">
      <alignment horizontal="left"/>
    </xf>
    <xf numFmtId="0" fontId="73" fillId="118" borderId="0">
      <alignment horizontal="left" vertical="center"/>
    </xf>
    <xf numFmtId="0" fontId="98" fillId="0" borderId="0">
      <alignment horizontal="left" vertical="top"/>
    </xf>
    <xf numFmtId="0" fontId="73" fillId="118" borderId="0">
      <alignment horizontal="left" vertical="center"/>
    </xf>
    <xf numFmtId="0" fontId="57" fillId="0" borderId="0">
      <alignment horizontal="right" vertical="top"/>
    </xf>
    <xf numFmtId="0" fontId="73" fillId="118" borderId="0">
      <alignment horizontal="left" vertical="center"/>
    </xf>
    <xf numFmtId="0" fontId="194" fillId="0" borderId="0">
      <alignment horizontal="right" vertical="top"/>
    </xf>
    <xf numFmtId="0" fontId="195" fillId="118" borderId="0">
      <alignment horizontal="left" vertical="center"/>
    </xf>
    <xf numFmtId="0" fontId="189" fillId="0" borderId="0">
      <alignment horizontal="right"/>
    </xf>
    <xf numFmtId="0" fontId="45" fillId="118" borderId="0">
      <alignment horizontal="left"/>
    </xf>
    <xf numFmtId="0" fontId="196" fillId="0" borderId="0">
      <alignment horizontal="left" vertical="top"/>
    </xf>
    <xf numFmtId="0" fontId="190" fillId="118" borderId="0">
      <alignment horizontal="left" vertical="top"/>
    </xf>
    <xf numFmtId="0" fontId="98" fillId="0" borderId="0">
      <alignment horizontal="right" vertical="top"/>
    </xf>
    <xf numFmtId="0" fontId="190" fillId="118" borderId="0">
      <alignment horizontal="right" vertical="top"/>
    </xf>
    <xf numFmtId="0" fontId="5" fillId="0" borderId="0">
      <alignment horizontal="left" vertical="top"/>
    </xf>
    <xf numFmtId="0" fontId="190" fillId="118" borderId="0">
      <alignment horizontal="right" vertical="top"/>
    </xf>
    <xf numFmtId="0" fontId="5" fillId="0" borderId="0">
      <alignment horizontal="right" vertical="top"/>
    </xf>
    <xf numFmtId="0" fontId="190" fillId="118" borderId="0">
      <alignment horizontal="left" vertical="center"/>
    </xf>
    <xf numFmtId="0" fontId="191" fillId="0" borderId="0">
      <alignment horizontal="left" vertical="top"/>
    </xf>
    <xf numFmtId="0" fontId="195" fillId="118" borderId="0">
      <alignment horizontal="left" vertical="top"/>
    </xf>
    <xf numFmtId="0" fontId="191" fillId="0" borderId="0">
      <alignment horizontal="center" vertical="top"/>
    </xf>
    <xf numFmtId="0" fontId="197" fillId="118" borderId="0">
      <alignment horizontal="left" vertical="center" textRotation="90"/>
    </xf>
    <xf numFmtId="0" fontId="187" fillId="0" borderId="0">
      <alignment horizontal="left"/>
    </xf>
    <xf numFmtId="0" fontId="73" fillId="118" borderId="0">
      <alignment horizontal="right" vertical="center"/>
    </xf>
    <xf numFmtId="0" fontId="198" fillId="118" borderId="0">
      <alignment horizontal="left"/>
    </xf>
    <xf numFmtId="0" fontId="190" fillId="118" borderId="0">
      <alignment horizontal="left"/>
    </xf>
    <xf numFmtId="0" fontId="198" fillId="118" borderId="0">
      <alignment horizontal="left" vertical="top"/>
    </xf>
    <xf numFmtId="0" fontId="199" fillId="118" borderId="0">
      <alignment horizontal="left"/>
    </xf>
    <xf numFmtId="0" fontId="194" fillId="0" borderId="0">
      <alignment horizontal="left" vertical="top"/>
    </xf>
    <xf numFmtId="0" fontId="199" fillId="118" borderId="0">
      <alignment horizontal="right" vertical="top"/>
    </xf>
    <xf numFmtId="0" fontId="198" fillId="118" borderId="0">
      <alignment horizontal="left" vertical="top"/>
    </xf>
    <xf numFmtId="0" fontId="190" fillId="118" borderId="0">
      <alignment horizontal="left" vertical="top"/>
    </xf>
    <xf numFmtId="0" fontId="190" fillId="118" borderId="0">
      <alignment horizontal="right" vertical="top"/>
    </xf>
    <xf numFmtId="0" fontId="190" fillId="118" borderId="0">
      <alignment horizontal="left" vertical="center"/>
    </xf>
    <xf numFmtId="0" fontId="190" fillId="118" borderId="0">
      <alignment horizontal="right" vertical="center"/>
    </xf>
    <xf numFmtId="0" fontId="199" fillId="118" borderId="0">
      <alignment horizontal="left" vertical="center"/>
    </xf>
    <xf numFmtId="0" fontId="199" fillId="118" borderId="0">
      <alignment horizontal="right" vertical="center"/>
    </xf>
    <xf numFmtId="0" fontId="190" fillId="118" borderId="0">
      <alignment horizontal="left" vertical="top"/>
    </xf>
    <xf numFmtId="0" fontId="190" fillId="118" borderId="0">
      <alignment horizontal="right" vertical="top"/>
    </xf>
    <xf numFmtId="0" fontId="199" fillId="118" borderId="0">
      <alignment horizontal="left"/>
    </xf>
    <xf numFmtId="0" fontId="187" fillId="0" borderId="0">
      <alignment horizontal="left" vertical="top"/>
    </xf>
    <xf numFmtId="0" fontId="198" fillId="118" borderId="0">
      <alignment horizontal="left" vertical="center"/>
    </xf>
    <xf numFmtId="0" fontId="198" fillId="118" borderId="0">
      <alignment horizontal="right" vertical="center"/>
    </xf>
    <xf numFmtId="0" fontId="190" fillId="118" borderId="0">
      <alignment horizontal="left" vertical="top"/>
    </xf>
    <xf numFmtId="0" fontId="190" fillId="118" borderId="0">
      <alignment horizontal="left" vertical="top"/>
    </xf>
    <xf numFmtId="0" fontId="199" fillId="118" borderId="0">
      <alignment horizontal="right" vertical="center"/>
    </xf>
    <xf numFmtId="0" fontId="190" fillId="118" borderId="0">
      <alignment horizontal="left"/>
    </xf>
    <xf numFmtId="0" fontId="187" fillId="0" borderId="0">
      <alignment horizontal="left"/>
    </xf>
    <xf numFmtId="0" fontId="200" fillId="118" borderId="0">
      <alignment horizontal="left" vertical="top"/>
    </xf>
    <xf numFmtId="0" fontId="187" fillId="0" borderId="0">
      <alignment horizontal="left"/>
    </xf>
    <xf numFmtId="0" fontId="201" fillId="118" borderId="0">
      <alignment horizontal="left" vertical="top"/>
    </xf>
    <xf numFmtId="0" fontId="5" fillId="119" borderId="0">
      <alignment horizontal="left" vertical="top"/>
    </xf>
    <xf numFmtId="0" fontId="198" fillId="118" borderId="0">
      <alignment horizontal="right" vertical="top"/>
    </xf>
    <xf numFmtId="0" fontId="189" fillId="0" borderId="0">
      <alignment horizontal="left" vertical="top"/>
    </xf>
    <xf numFmtId="0" fontId="190" fillId="118" borderId="0">
      <alignment horizontal="left" vertical="top"/>
    </xf>
    <xf numFmtId="0" fontId="189" fillId="0" borderId="0">
      <alignment horizontal="right" vertical="top"/>
    </xf>
    <xf numFmtId="0" fontId="202" fillId="0" borderId="0" applyNumberFormat="0" applyFill="0" applyBorder="0" applyAlignment="0" applyProtection="0"/>
    <xf numFmtId="181" fontId="202" fillId="0" borderId="0" applyNumberFormat="0" applyFill="0" applyBorder="0" applyAlignment="0" applyProtection="0"/>
    <xf numFmtId="49" fontId="203" fillId="0" borderId="0" applyNumberFormat="0" applyProtection="0">
      <alignment horizontal="right" vertical="top"/>
      <protection locked="0"/>
    </xf>
    <xf numFmtId="49" fontId="203" fillId="0" borderId="0" applyNumberFormat="0" applyProtection="0">
      <alignment horizontal="right" vertical="top"/>
      <protection locked="0"/>
    </xf>
    <xf numFmtId="0" fontId="203" fillId="0" borderId="0" applyNumberFormat="0" applyProtection="0">
      <alignment horizontal="right" vertical="top"/>
    </xf>
    <xf numFmtId="49" fontId="203" fillId="0" borderId="0" applyNumberFormat="0" applyProtection="0">
      <alignment horizontal="right" vertical="top"/>
      <protection locked="0"/>
    </xf>
    <xf numFmtId="0" fontId="203" fillId="0" borderId="0" applyNumberFormat="0" applyProtection="0">
      <alignment horizontal="right" vertical="top"/>
    </xf>
    <xf numFmtId="49" fontId="204" fillId="0" borderId="0" applyNumberFormat="0" applyProtection="0">
      <alignment horizontal="right" vertical="top"/>
      <protection locked="0"/>
    </xf>
    <xf numFmtId="0" fontId="203" fillId="0" borderId="0" applyNumberFormat="0" applyProtection="0">
      <alignment horizontal="right" vertical="top"/>
    </xf>
    <xf numFmtId="0" fontId="203" fillId="0" borderId="0" applyNumberFormat="0" applyProtection="0">
      <alignment horizontal="right" vertical="top"/>
    </xf>
    <xf numFmtId="49" fontId="204" fillId="0" borderId="0" applyNumberFormat="0" applyProtection="0">
      <alignment horizontal="right" vertical="top"/>
      <protection locked="0"/>
    </xf>
    <xf numFmtId="0" fontId="109" fillId="32" borderId="0" applyNumberFormat="0" applyBorder="0" applyAlignment="0" applyProtection="0"/>
    <xf numFmtId="0" fontId="108" fillId="31" borderId="0" applyNumberFormat="0" applyBorder="0" applyAlignment="0" applyProtection="0"/>
    <xf numFmtId="0" fontId="205" fillId="33" borderId="0" applyAlignment="0">
      <alignment horizontal="justify" vertical="top" wrapText="1"/>
    </xf>
    <xf numFmtId="0" fontId="149" fillId="0" borderId="0">
      <alignment horizontal="left" vertical="top"/>
    </xf>
    <xf numFmtId="0" fontId="150" fillId="0" borderId="0">
      <alignment horizontal="left" vertical="top"/>
    </xf>
    <xf numFmtId="39" fontId="206" fillId="0" borderId="0"/>
    <xf numFmtId="0" fontId="92" fillId="0" borderId="0"/>
    <xf numFmtId="4" fontId="207" fillId="29" borderId="0">
      <alignment horizontal="right" vertical="top"/>
      <protection locked="0"/>
    </xf>
    <xf numFmtId="0" fontId="206" fillId="0" borderId="0"/>
    <xf numFmtId="0" fontId="101" fillId="0" borderId="0"/>
    <xf numFmtId="0" fontId="4" fillId="0" borderId="0"/>
    <xf numFmtId="0" fontId="90" fillId="0" borderId="51">
      <alignment horizontal="left" vertical="top" wrapText="1"/>
    </xf>
    <xf numFmtId="0" fontId="90" fillId="0" borderId="51">
      <alignment horizontal="left" vertical="top" wrapText="1"/>
    </xf>
    <xf numFmtId="0" fontId="90" fillId="0" borderId="52">
      <alignment horizontal="left" vertical="top" wrapText="1"/>
    </xf>
    <xf numFmtId="0" fontId="181" fillId="0" borderId="0" applyNumberFormat="0" applyFill="0" applyBorder="0" applyAlignment="0" applyProtection="0"/>
    <xf numFmtId="0" fontId="131" fillId="0" borderId="0" applyNumberFormat="0" applyFill="0" applyBorder="0" applyAlignment="0" applyProtection="0"/>
    <xf numFmtId="0" fontId="158" fillId="0" borderId="0" applyBorder="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Border="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2" fillId="0" borderId="0" applyNumberFormat="0" applyFill="0" applyBorder="0" applyAlignment="0" applyProtection="0"/>
    <xf numFmtId="0" fontId="133" fillId="0" borderId="53" applyNumberFormat="0" applyFill="0" applyAlignment="0" applyProtection="0"/>
    <xf numFmtId="0" fontId="137" fillId="0" borderId="41" applyNumberFormat="0" applyFill="0" applyAlignment="0" applyProtection="0"/>
    <xf numFmtId="0" fontId="141" fillId="0" borderId="54" applyNumberFormat="0" applyFill="0" applyAlignment="0" applyProtection="0"/>
    <xf numFmtId="0" fontId="141" fillId="0" borderId="0" applyNumberFormat="0" applyFill="0" applyBorder="0" applyAlignment="0" applyProtection="0"/>
    <xf numFmtId="0" fontId="118" fillId="0" borderId="55" applyNumberFormat="0" applyFon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27" fillId="0" borderId="57"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27" fillId="0" borderId="58" applyNumberFormat="0" applyFill="0" applyAlignment="0" applyProtection="0"/>
    <xf numFmtId="0" fontId="118" fillId="0" borderId="55" applyNumberFormat="0" applyFon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18" fillId="0" borderId="55" applyNumberFormat="0" applyFont="0" applyFill="0" applyAlignment="0" applyProtection="0"/>
    <xf numFmtId="0" fontId="90" fillId="0" borderId="56" applyNumberFormat="0" applyFill="0" applyAlignment="0" applyProtection="0"/>
    <xf numFmtId="0" fontId="127" fillId="0" borderId="59" applyNumberFormat="0" applyFill="0" applyAlignment="0" applyProtection="0"/>
    <xf numFmtId="0" fontId="208" fillId="33" borderId="0" applyNumberFormat="0" applyBorder="0" applyAlignment="0" applyProtection="0"/>
    <xf numFmtId="0" fontId="108" fillId="32" borderId="0" applyNumberFormat="0" applyBorder="0" applyAlignment="0" applyProtection="0"/>
    <xf numFmtId="0" fontId="124" fillId="34" borderId="0" applyNumberFormat="0" applyBorder="0" applyAlignment="0" applyProtection="0"/>
    <xf numFmtId="213" fontId="92" fillId="0" borderId="0" applyFont="0" applyFill="0" applyBorder="0" applyAlignment="0" applyProtection="0"/>
    <xf numFmtId="214" fontId="86" fillId="0" borderId="0" applyFill="0" applyBorder="0" applyAlignment="0" applyProtection="0"/>
    <xf numFmtId="44" fontId="123" fillId="0" borderId="0" applyFont="0" applyFill="0" applyBorder="0" applyAlignment="0" applyProtection="0"/>
    <xf numFmtId="215" fontId="90" fillId="0" borderId="0" applyFont="0" applyFill="0" applyBorder="0" applyAlignment="0" applyProtection="0"/>
    <xf numFmtId="215" fontId="104" fillId="0" borderId="0" applyFont="0" applyFill="0" applyBorder="0" applyAlignment="0" applyProtection="0"/>
    <xf numFmtId="216" fontId="90" fillId="0" borderId="0" applyFill="0" applyBorder="0" applyAlignment="0" applyProtection="0"/>
    <xf numFmtId="217" fontId="90" fillId="0" borderId="0" applyFont="0" applyFill="0" applyBorder="0" applyAlignment="0" applyProtection="0"/>
    <xf numFmtId="216" fontId="90" fillId="0" borderId="0" applyFill="0" applyBorder="0" applyAlignment="0" applyProtection="0"/>
    <xf numFmtId="218"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182" fontId="104" fillId="0" borderId="0" applyFont="0" applyFill="0" applyBorder="0" applyAlignment="0" applyProtection="0"/>
    <xf numFmtId="165" fontId="104" fillId="0" borderId="0" applyFont="0" applyFill="0" applyBorder="0" applyAlignment="0" applyProtection="0"/>
    <xf numFmtId="220" fontId="123" fillId="0" borderId="0" applyFill="0" applyBorder="0" applyAlignment="0" applyProtection="0"/>
    <xf numFmtId="182" fontId="104" fillId="0" borderId="0" applyFont="0" applyFill="0" applyBorder="0" applyAlignment="0" applyProtection="0"/>
    <xf numFmtId="165" fontId="104" fillId="0" borderId="0" applyFont="0" applyFill="0" applyBorder="0" applyAlignment="0" applyProtection="0"/>
    <xf numFmtId="221" fontId="86" fillId="0" borderId="0" applyFill="0" applyBorder="0" applyAlignment="0" applyProtection="0"/>
    <xf numFmtId="182" fontId="104" fillId="0" borderId="0" applyFont="0" applyFill="0" applyBorder="0" applyAlignment="0" applyProtection="0"/>
    <xf numFmtId="182" fontId="104" fillId="0" borderId="0" applyFont="0" applyFill="0" applyBorder="0" applyAlignment="0" applyProtection="0"/>
    <xf numFmtId="182" fontId="104" fillId="0" borderId="0" applyFont="0" applyFill="0" applyBorder="0" applyAlignment="0" applyProtection="0"/>
    <xf numFmtId="165" fontId="104" fillId="0" borderId="0" applyFont="0" applyFill="0" applyBorder="0" applyAlignment="0" applyProtection="0"/>
    <xf numFmtId="182" fontId="104" fillId="0" borderId="0" applyFont="0" applyFill="0" applyBorder="0" applyAlignment="0" applyProtection="0"/>
    <xf numFmtId="222" fontId="123" fillId="0" borderId="0" applyFill="0" applyBorder="0" applyAlignment="0" applyProtection="0"/>
    <xf numFmtId="165" fontId="104" fillId="0" borderId="0" applyFont="0" applyFill="0" applyBorder="0" applyAlignment="0" applyProtection="0"/>
    <xf numFmtId="185" fontId="123" fillId="0" borderId="0" applyFill="0" applyBorder="0" applyAlignment="0" applyProtection="0"/>
    <xf numFmtId="43" fontId="90" fillId="0" borderId="0" applyFont="0" applyFill="0" applyBorder="0" applyAlignment="0" applyProtection="0"/>
    <xf numFmtId="185" fontId="104" fillId="0" borderId="0" applyFill="0" applyBorder="0" applyAlignment="0" applyProtection="0"/>
    <xf numFmtId="223" fontId="90" fillId="0" borderId="0" applyFont="0" applyFill="0" applyBorder="0" applyAlignment="0" applyProtection="0"/>
    <xf numFmtId="185" fontId="123" fillId="0" borderId="0" applyFill="0" applyBorder="0" applyAlignment="0" applyProtection="0"/>
    <xf numFmtId="182" fontId="3" fillId="0" borderId="0" applyFont="0" applyFill="0" applyBorder="0" applyAlignment="0" applyProtection="0"/>
    <xf numFmtId="182" fontId="104" fillId="0" borderId="0" applyFont="0" applyFill="0" applyBorder="0" applyAlignment="0" applyProtection="0"/>
    <xf numFmtId="182" fontId="3" fillId="0" borderId="0" applyFont="0" applyFill="0" applyBorder="0" applyAlignment="0" applyProtection="0"/>
    <xf numFmtId="185" fontId="90" fillId="0" borderId="0" applyFill="0" applyBorder="0" applyAlignment="0" applyProtection="0"/>
    <xf numFmtId="220" fontId="123" fillId="0" borderId="0" applyFill="0" applyBorder="0" applyAlignment="0" applyProtection="0"/>
    <xf numFmtId="165" fontId="86" fillId="0" borderId="0" applyFont="0" applyFill="0" applyBorder="0" applyAlignment="0" applyProtection="0"/>
    <xf numFmtId="224" fontId="123" fillId="0" borderId="0" applyFill="0" applyBorder="0" applyAlignment="0" applyProtection="0"/>
    <xf numFmtId="185" fontId="90" fillId="0" borderId="0" applyFill="0" applyBorder="0" applyAlignment="0" applyProtection="0"/>
    <xf numFmtId="182" fontId="90" fillId="0" borderId="0" applyFont="0" applyFill="0" applyBorder="0" applyAlignment="0" applyProtection="0"/>
    <xf numFmtId="185"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19" fontId="90" fillId="0" borderId="0" applyFill="0" applyBorder="0" applyAlignment="0" applyProtection="0"/>
    <xf numFmtId="165" fontId="86" fillId="0" borderId="0" applyFont="0" applyFill="0" applyBorder="0" applyAlignment="0" applyProtection="0"/>
    <xf numFmtId="220" fontId="123" fillId="0" borderId="0" applyFill="0" applyBorder="0" applyAlignment="0" applyProtection="0"/>
    <xf numFmtId="225" fontId="123" fillId="0" borderId="0" applyFont="0" applyFill="0" applyBorder="0" applyAlignment="0" applyProtection="0"/>
    <xf numFmtId="226" fontId="90" fillId="0" borderId="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10"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3" fontId="209" fillId="0" borderId="0"/>
  </cellStyleXfs>
  <cellXfs count="416">
    <xf numFmtId="0" fontId="0" fillId="0" borderId="0" xfId="0"/>
    <xf numFmtId="0" fontId="59" fillId="0" borderId="0" xfId="554" applyFont="1" applyAlignment="1">
      <alignment horizontal="left" vertical="top"/>
    </xf>
    <xf numFmtId="49" fontId="59" fillId="0" borderId="0" xfId="554" applyNumberFormat="1" applyFont="1" applyAlignment="1">
      <alignment horizontal="justify" vertical="top" wrapText="1"/>
    </xf>
    <xf numFmtId="0" fontId="39" fillId="0" borderId="0" xfId="554" applyAlignment="1">
      <alignment horizontal="right"/>
    </xf>
    <xf numFmtId="4" fontId="60" fillId="0" borderId="0" xfId="554" applyNumberFormat="1" applyFont="1"/>
    <xf numFmtId="4" fontId="60" fillId="0" borderId="0" xfId="554" applyNumberFormat="1" applyFont="1" applyAlignment="1">
      <alignment horizontal="left"/>
    </xf>
    <xf numFmtId="4" fontId="39" fillId="0" borderId="0" xfId="554" applyNumberFormat="1"/>
    <xf numFmtId="0" fontId="39" fillId="0" borderId="0" xfId="554"/>
    <xf numFmtId="49" fontId="59" fillId="0" borderId="12" xfId="554" applyNumberFormat="1" applyFont="1" applyBorder="1" applyAlignment="1">
      <alignment horizontal="justify" vertical="top" wrapText="1"/>
    </xf>
    <xf numFmtId="0" fontId="39" fillId="0" borderId="13" xfId="554" applyBorder="1" applyAlignment="1">
      <alignment horizontal="left"/>
    </xf>
    <xf numFmtId="4" fontId="60" fillId="0" borderId="14" xfId="554" applyNumberFormat="1" applyFont="1" applyBorder="1"/>
    <xf numFmtId="0" fontId="39" fillId="0" borderId="13" xfId="554" applyBorder="1" applyAlignment="1">
      <alignment horizontal="left" vertical="top" wrapText="1"/>
    </xf>
    <xf numFmtId="49" fontId="39" fillId="0" borderId="16" xfId="554" applyNumberFormat="1" applyBorder="1" applyAlignment="1">
      <alignment horizontal="right" vertical="top" wrapText="1"/>
    </xf>
    <xf numFmtId="0" fontId="39" fillId="0" borderId="17" xfId="554" applyBorder="1" applyAlignment="1">
      <alignment horizontal="left"/>
    </xf>
    <xf numFmtId="4" fontId="60" fillId="0" borderId="18" xfId="554" applyNumberFormat="1" applyFont="1" applyBorder="1"/>
    <xf numFmtId="49" fontId="39" fillId="0" borderId="0" xfId="554" applyNumberFormat="1" applyAlignment="1">
      <alignment horizontal="right" vertical="top" wrapText="1"/>
    </xf>
    <xf numFmtId="0" fontId="39" fillId="0" borderId="0" xfId="554" applyAlignment="1">
      <alignment horizontal="left"/>
    </xf>
    <xf numFmtId="49" fontId="39" fillId="0" borderId="12" xfId="554" applyNumberFormat="1" applyBorder="1" applyAlignment="1">
      <alignment horizontal="right" vertical="top" wrapText="1"/>
    </xf>
    <xf numFmtId="49" fontId="5" fillId="27" borderId="19" xfId="554" applyNumberFormat="1" applyFont="1" applyFill="1" applyBorder="1" applyAlignment="1">
      <alignment horizontal="right" vertical="top" wrapText="1"/>
    </xf>
    <xf numFmtId="49" fontId="39" fillId="0" borderId="19" xfId="554" applyNumberFormat="1" applyBorder="1" applyAlignment="1">
      <alignment horizontal="right" vertical="top" wrapText="1"/>
    </xf>
    <xf numFmtId="0" fontId="39" fillId="0" borderId="20" xfId="554" applyBorder="1" applyAlignment="1">
      <alignment horizontal="left"/>
    </xf>
    <xf numFmtId="4" fontId="61" fillId="0" borderId="15" xfId="554" applyNumberFormat="1" applyFont="1" applyBorder="1"/>
    <xf numFmtId="4" fontId="61" fillId="0" borderId="15" xfId="554" applyNumberFormat="1" applyFont="1" applyBorder="1" applyAlignment="1">
      <alignment vertical="center" wrapText="1"/>
    </xf>
    <xf numFmtId="49" fontId="5" fillId="0" borderId="19" xfId="554" applyNumberFormat="1" applyFont="1" applyBorder="1" applyAlignment="1">
      <alignment horizontal="right" vertical="top" wrapText="1"/>
    </xf>
    <xf numFmtId="49" fontId="39" fillId="0" borderId="21" xfId="554" applyNumberFormat="1" applyBorder="1" applyAlignment="1">
      <alignment horizontal="right" vertical="top" wrapText="1"/>
    </xf>
    <xf numFmtId="4" fontId="61" fillId="0" borderId="22" xfId="554" applyNumberFormat="1" applyFont="1" applyBorder="1"/>
    <xf numFmtId="0" fontId="39" fillId="27" borderId="20" xfId="554" applyFill="1" applyBorder="1" applyAlignment="1">
      <alignment horizontal="left"/>
    </xf>
    <xf numFmtId="4" fontId="62" fillId="27" borderId="15" xfId="554" applyNumberFormat="1" applyFont="1" applyFill="1" applyBorder="1"/>
    <xf numFmtId="0" fontId="61" fillId="0" borderId="15" xfId="554" applyFont="1" applyBorder="1" applyAlignment="1">
      <alignment wrapText="1"/>
    </xf>
    <xf numFmtId="49" fontId="59" fillId="0" borderId="16" xfId="554" applyNumberFormat="1" applyFont="1" applyBorder="1" applyAlignment="1">
      <alignment horizontal="justify" vertical="top" wrapText="1"/>
    </xf>
    <xf numFmtId="0" fontId="39" fillId="0" borderId="0" xfId="554" applyAlignment="1">
      <alignment horizontal="left" vertical="top"/>
    </xf>
    <xf numFmtId="49" fontId="59" fillId="0" borderId="0" xfId="554" applyNumberFormat="1" applyFont="1" applyAlignment="1">
      <alignment horizontal="right" vertical="top" wrapText="1"/>
    </xf>
    <xf numFmtId="4" fontId="61" fillId="0" borderId="0" xfId="554" applyNumberFormat="1" applyFont="1"/>
    <xf numFmtId="4" fontId="63" fillId="0" borderId="0" xfId="554" applyNumberFormat="1" applyFont="1"/>
    <xf numFmtId="49" fontId="64" fillId="0" borderId="0" xfId="554" applyNumberFormat="1" applyFont="1" applyAlignment="1">
      <alignment horizontal="left" vertical="top"/>
    </xf>
    <xf numFmtId="0" fontId="65" fillId="0" borderId="19" xfId="554" applyFont="1" applyBorder="1" applyAlignment="1">
      <alignment horizontal="left" vertical="top" wrapText="1"/>
    </xf>
    <xf numFmtId="49" fontId="62" fillId="0" borderId="20" xfId="554" applyNumberFormat="1" applyFont="1" applyBorder="1" applyAlignment="1">
      <alignment horizontal="left" vertical="top" wrapText="1"/>
    </xf>
    <xf numFmtId="0" fontId="59" fillId="0" borderId="20" xfId="554" applyFont="1" applyBorder="1" applyAlignment="1">
      <alignment horizontal="right" wrapText="1"/>
    </xf>
    <xf numFmtId="4" fontId="62" fillId="0" borderId="20" xfId="554" applyNumberFormat="1" applyFont="1" applyBorder="1" applyAlignment="1">
      <alignment horizontal="right" wrapText="1"/>
    </xf>
    <xf numFmtId="0" fontId="62" fillId="0" borderId="20" xfId="554" applyFont="1" applyBorder="1" applyAlignment="1">
      <alignment horizontal="left" vertical="top" wrapText="1"/>
    </xf>
    <xf numFmtId="4" fontId="62" fillId="0" borderId="15" xfId="554" applyNumberFormat="1" applyFont="1" applyBorder="1" applyAlignment="1">
      <alignment horizontal="left"/>
    </xf>
    <xf numFmtId="4" fontId="39" fillId="0" borderId="0" xfId="554" applyNumberFormat="1" applyAlignment="1">
      <alignment horizontal="right"/>
    </xf>
    <xf numFmtId="4" fontId="39" fillId="0" borderId="0" xfId="555" applyNumberFormat="1" applyFont="1" applyAlignment="1">
      <alignment horizontal="right"/>
    </xf>
    <xf numFmtId="4" fontId="62" fillId="0" borderId="20" xfId="554" applyNumberFormat="1" applyFont="1" applyBorder="1" applyAlignment="1">
      <alignment horizontal="left" vertical="top" wrapText="1"/>
    </xf>
    <xf numFmtId="9" fontId="59" fillId="0" borderId="20" xfId="554" applyNumberFormat="1" applyFont="1" applyBorder="1" applyAlignment="1">
      <alignment horizontal="right" wrapText="1"/>
    </xf>
    <xf numFmtId="0" fontId="65" fillId="0" borderId="16" xfId="554" applyFont="1" applyBorder="1" applyAlignment="1">
      <alignment horizontal="left" vertical="top" wrapText="1"/>
    </xf>
    <xf numFmtId="49" fontId="62" fillId="0" borderId="17" xfId="554" applyNumberFormat="1" applyFont="1" applyBorder="1" applyAlignment="1">
      <alignment horizontal="left" vertical="top" wrapText="1"/>
    </xf>
    <xf numFmtId="0" fontId="59" fillId="0" borderId="17" xfId="554" applyFont="1" applyBorder="1" applyAlignment="1">
      <alignment horizontal="right" wrapText="1"/>
    </xf>
    <xf numFmtId="4" fontId="62" fillId="0" borderId="17" xfId="554" applyNumberFormat="1" applyFont="1" applyBorder="1" applyAlignment="1">
      <alignment horizontal="right" wrapText="1"/>
    </xf>
    <xf numFmtId="4" fontId="62" fillId="0" borderId="18" xfId="554" applyNumberFormat="1" applyFont="1" applyBorder="1" applyAlignment="1">
      <alignment horizontal="left"/>
    </xf>
    <xf numFmtId="0" fontId="66" fillId="0" borderId="19" xfId="554" applyFont="1" applyBorder="1" applyAlignment="1">
      <alignment horizontal="left" vertical="top" wrapText="1"/>
    </xf>
    <xf numFmtId="49" fontId="67" fillId="0" borderId="20" xfId="554" applyNumberFormat="1" applyFont="1" applyBorder="1" applyAlignment="1">
      <alignment horizontal="justify" vertical="top" wrapText="1"/>
    </xf>
    <xf numFmtId="0" fontId="39" fillId="0" borderId="20" xfId="554" applyBorder="1" applyAlignment="1">
      <alignment horizontal="right" wrapText="1"/>
    </xf>
    <xf numFmtId="4" fontId="67" fillId="0" borderId="20" xfId="554" applyNumberFormat="1" applyFont="1" applyBorder="1" applyAlignment="1">
      <alignment horizontal="right" wrapText="1"/>
    </xf>
    <xf numFmtId="4" fontId="60" fillId="0" borderId="15" xfId="554" applyNumberFormat="1" applyFont="1" applyBorder="1" applyAlignment="1">
      <alignment horizontal="left"/>
    </xf>
    <xf numFmtId="0" fontId="68" fillId="0" borderId="16" xfId="554" applyFont="1" applyBorder="1" applyAlignment="1">
      <alignment horizontal="left" vertical="top" wrapText="1"/>
    </xf>
    <xf numFmtId="49" fontId="69" fillId="0" borderId="17" xfId="554" applyNumberFormat="1" applyFont="1" applyBorder="1" applyAlignment="1">
      <alignment horizontal="justify" vertical="top" wrapText="1"/>
    </xf>
    <xf numFmtId="0" fontId="70" fillId="0" borderId="17" xfId="554" applyFont="1" applyBorder="1" applyAlignment="1">
      <alignment horizontal="right" wrapText="1"/>
    </xf>
    <xf numFmtId="4" fontId="69" fillId="0" borderId="17" xfId="554" applyNumberFormat="1" applyFont="1" applyBorder="1" applyAlignment="1">
      <alignment horizontal="right" wrapText="1"/>
    </xf>
    <xf numFmtId="4" fontId="69" fillId="0" borderId="18" xfId="554" applyNumberFormat="1" applyFont="1" applyBorder="1" applyAlignment="1">
      <alignment horizontal="left"/>
    </xf>
    <xf numFmtId="0" fontId="14" fillId="0" borderId="0" xfId="554" applyFont="1" applyAlignment="1">
      <alignment horizontal="left" vertical="top" wrapText="1"/>
    </xf>
    <xf numFmtId="49" fontId="39" fillId="0" borderId="0" xfId="554" applyNumberFormat="1" applyAlignment="1">
      <alignment horizontal="justify" vertical="top" wrapText="1"/>
    </xf>
    <xf numFmtId="0" fontId="39" fillId="0" borderId="0" xfId="554" applyAlignment="1">
      <alignment horizontal="right" wrapText="1"/>
    </xf>
    <xf numFmtId="4" fontId="60" fillId="0" borderId="0" xfId="554" applyNumberFormat="1" applyFont="1" applyAlignment="1">
      <alignment horizontal="right" wrapText="1"/>
    </xf>
    <xf numFmtId="49" fontId="39" fillId="0" borderId="0" xfId="554" applyNumberFormat="1" applyAlignment="1">
      <alignment horizontal="left" vertical="top" wrapText="1"/>
    </xf>
    <xf numFmtId="4" fontId="39" fillId="0" borderId="0" xfId="554" applyNumberFormat="1" applyAlignment="1">
      <alignment horizontal="right" wrapText="1"/>
    </xf>
    <xf numFmtId="49" fontId="14" fillId="0" borderId="0" xfId="554" applyNumberFormat="1" applyFont="1" applyAlignment="1">
      <alignment horizontal="justify" vertical="top" wrapText="1"/>
    </xf>
    <xf numFmtId="0" fontId="14" fillId="0" borderId="0" xfId="554" applyFont="1" applyAlignment="1">
      <alignment horizontal="right" wrapText="1"/>
    </xf>
    <xf numFmtId="4" fontId="66" fillId="0" borderId="0" xfId="554" applyNumberFormat="1" applyFont="1" applyAlignment="1">
      <alignment horizontal="right" wrapText="1"/>
    </xf>
    <xf numFmtId="4" fontId="66" fillId="0" borderId="0" xfId="554" applyNumberFormat="1" applyFont="1" applyAlignment="1">
      <alignment horizontal="left"/>
    </xf>
    <xf numFmtId="4" fontId="14" fillId="0" borderId="0" xfId="554" applyNumberFormat="1" applyFont="1" applyAlignment="1">
      <alignment horizontal="right"/>
    </xf>
    <xf numFmtId="0" fontId="4" fillId="0" borderId="0" xfId="606"/>
    <xf numFmtId="0" fontId="17" fillId="0" borderId="0" xfId="288" applyFont="1" applyAlignment="1">
      <alignment horizontal="justify" vertical="top" wrapText="1"/>
    </xf>
    <xf numFmtId="0" fontId="72" fillId="0" borderId="0" xfId="360" applyFont="1" applyAlignment="1">
      <alignment horizontal="center"/>
    </xf>
    <xf numFmtId="0" fontId="17" fillId="0" borderId="0" xfId="360" applyFont="1" applyAlignment="1">
      <alignment horizontal="justify" vertical="top"/>
    </xf>
    <xf numFmtId="0" fontId="72" fillId="0" borderId="0" xfId="360" applyFont="1" applyAlignment="1">
      <alignment horizontal="center" vertical="top" wrapText="1"/>
    </xf>
    <xf numFmtId="0" fontId="72" fillId="0" borderId="0" xfId="360" applyFont="1" applyAlignment="1">
      <alignment horizontal="justify" vertical="top" wrapText="1"/>
    </xf>
    <xf numFmtId="0" fontId="73" fillId="0" borderId="0" xfId="360" applyFont="1" applyAlignment="1">
      <alignment horizontal="center" vertical="center" wrapText="1"/>
    </xf>
    <xf numFmtId="0" fontId="74" fillId="0" borderId="0" xfId="360" applyFont="1" applyAlignment="1">
      <alignment horizontal="center" vertical="top"/>
    </xf>
    <xf numFmtId="0" fontId="72" fillId="0" borderId="0" xfId="360" applyFont="1" applyAlignment="1">
      <alignment horizontal="justify" vertical="top"/>
    </xf>
    <xf numFmtId="0" fontId="74" fillId="0" borderId="0" xfId="360" applyFont="1" applyAlignment="1">
      <alignment horizontal="justify" vertical="top"/>
    </xf>
    <xf numFmtId="0" fontId="75" fillId="0" borderId="0" xfId="360" applyFont="1" applyAlignment="1">
      <alignment horizontal="center" vertical="top"/>
    </xf>
    <xf numFmtId="0" fontId="76" fillId="0" borderId="0" xfId="360" applyFont="1" applyAlignment="1">
      <alignment horizontal="justify" vertical="top" wrapText="1"/>
    </xf>
    <xf numFmtId="0" fontId="74" fillId="0" borderId="0" xfId="360" applyFont="1" applyAlignment="1">
      <alignment horizontal="justify" vertical="top" wrapText="1"/>
    </xf>
    <xf numFmtId="0" fontId="76" fillId="0" borderId="0" xfId="360" applyFont="1" applyAlignment="1">
      <alignment horizontal="center" vertical="top"/>
    </xf>
    <xf numFmtId="0" fontId="72" fillId="0" borderId="0" xfId="616" applyFont="1" applyAlignment="1">
      <alignment horizontal="justify" vertical="top" wrapText="1"/>
    </xf>
    <xf numFmtId="0" fontId="74" fillId="0" borderId="0" xfId="360" applyFont="1" applyAlignment="1">
      <alignment horizontal="center" vertical="top" wrapText="1"/>
    </xf>
    <xf numFmtId="0" fontId="74" fillId="0" borderId="0" xfId="616" applyFont="1" applyAlignment="1">
      <alignment horizontal="justify" vertical="top" wrapText="1"/>
    </xf>
    <xf numFmtId="49" fontId="76" fillId="0" borderId="0" xfId="360" applyNumberFormat="1" applyFont="1" applyAlignment="1">
      <alignment horizontal="center" vertical="top"/>
    </xf>
    <xf numFmtId="49" fontId="74" fillId="0" borderId="0" xfId="360" applyNumberFormat="1" applyFont="1" applyAlignment="1">
      <alignment horizontal="center" vertical="top"/>
    </xf>
    <xf numFmtId="4" fontId="76" fillId="0" borderId="0" xfId="616" applyNumberFormat="1" applyFont="1" applyAlignment="1">
      <alignment horizontal="justify" vertical="top" wrapText="1"/>
    </xf>
    <xf numFmtId="49" fontId="76" fillId="0" borderId="0" xfId="616" applyNumberFormat="1" applyFont="1" applyAlignment="1">
      <alignment horizontal="center" vertical="top"/>
    </xf>
    <xf numFmtId="0" fontId="74" fillId="0" borderId="0" xfId="396" applyFont="1" applyAlignment="1">
      <alignment horizontal="center" vertical="top"/>
    </xf>
    <xf numFmtId="0" fontId="74" fillId="0" borderId="0" xfId="351" applyFont="1" applyAlignment="1">
      <alignment horizontal="justify" vertical="top" wrapText="1"/>
    </xf>
    <xf numFmtId="49" fontId="74" fillId="0" borderId="0" xfId="351" applyNumberFormat="1" applyFont="1" applyAlignment="1">
      <alignment horizontal="justify" vertical="top" wrapText="1"/>
    </xf>
    <xf numFmtId="0" fontId="77" fillId="0" borderId="0" xfId="0" applyFont="1" applyAlignment="1">
      <alignment wrapText="1"/>
    </xf>
    <xf numFmtId="0" fontId="14" fillId="0" borderId="0" xfId="0" applyFont="1" applyAlignment="1">
      <alignment wrapText="1"/>
    </xf>
    <xf numFmtId="0" fontId="77" fillId="0" borderId="0" xfId="0" applyFont="1" applyAlignment="1">
      <alignment vertical="center" wrapText="1"/>
    </xf>
    <xf numFmtId="0" fontId="14" fillId="0" borderId="0" xfId="0" applyFont="1" applyAlignment="1">
      <alignment horizontal="left" vertical="center" wrapText="1"/>
    </xf>
    <xf numFmtId="49" fontId="78" fillId="0" borderId="3" xfId="679" applyNumberFormat="1" applyFont="1" applyBorder="1" applyAlignment="1">
      <alignment horizontal="center" vertical="center" wrapText="1"/>
    </xf>
    <xf numFmtId="4" fontId="77" fillId="0" borderId="0" xfId="352" applyNumberFormat="1" applyFont="1" applyAlignment="1">
      <alignment horizontal="center" vertical="center"/>
    </xf>
    <xf numFmtId="0" fontId="77" fillId="0" borderId="0" xfId="352" applyFont="1" applyAlignment="1">
      <alignment horizontal="center" vertical="center"/>
    </xf>
    <xf numFmtId="4" fontId="77" fillId="0" borderId="0" xfId="352" applyNumberFormat="1" applyFont="1"/>
    <xf numFmtId="0" fontId="77" fillId="0" borderId="0" xfId="352" applyFont="1"/>
    <xf numFmtId="4" fontId="79" fillId="0" borderId="0" xfId="664" applyNumberFormat="1" applyFont="1" applyProtection="1">
      <protection locked="0"/>
    </xf>
    <xf numFmtId="0" fontId="14" fillId="0" borderId="0" xfId="352"/>
    <xf numFmtId="0" fontId="79" fillId="0" borderId="0" xfId="352" applyFont="1" applyAlignment="1">
      <alignment horizontal="right" vertical="top"/>
    </xf>
    <xf numFmtId="0" fontId="79" fillId="0" borderId="0" xfId="352" applyFont="1"/>
    <xf numFmtId="0" fontId="79" fillId="0" borderId="0" xfId="352" applyFont="1" applyAlignment="1">
      <alignment horizontal="center"/>
    </xf>
    <xf numFmtId="4" fontId="79" fillId="0" borderId="0" xfId="352" applyNumberFormat="1" applyFont="1" applyAlignment="1">
      <alignment horizontal="center"/>
    </xf>
    <xf numFmtId="4" fontId="79" fillId="0" borderId="0" xfId="352" applyNumberFormat="1" applyFont="1" applyAlignment="1">
      <alignment horizontal="right"/>
    </xf>
    <xf numFmtId="0" fontId="79" fillId="0" borderId="0" xfId="352" applyFont="1" applyAlignment="1">
      <alignment horizontal="left"/>
    </xf>
    <xf numFmtId="0" fontId="78" fillId="0" borderId="3" xfId="679" applyNumberFormat="1" applyFont="1" applyBorder="1" applyAlignment="1">
      <alignment horizontal="center" vertical="top"/>
    </xf>
    <xf numFmtId="4" fontId="78" fillId="0" borderId="3" xfId="679" applyNumberFormat="1" applyFont="1" applyBorder="1" applyAlignment="1">
      <alignment horizontal="center" vertical="center" wrapText="1"/>
    </xf>
    <xf numFmtId="0" fontId="77" fillId="0" borderId="0" xfId="359" applyFont="1" applyAlignment="1">
      <alignment vertical="top"/>
    </xf>
    <xf numFmtId="0" fontId="14" fillId="0" borderId="0" xfId="359" applyFont="1" applyAlignment="1">
      <alignment vertical="top"/>
    </xf>
    <xf numFmtId="0" fontId="79" fillId="0" borderId="0" xfId="359" applyFont="1" applyAlignment="1">
      <alignment horizontal="right"/>
    </xf>
    <xf numFmtId="49" fontId="78" fillId="0" borderId="0" xfId="359" applyNumberFormat="1" applyFont="1" applyAlignment="1">
      <alignment horizontal="justify" vertical="top" wrapText="1"/>
    </xf>
    <xf numFmtId="4" fontId="79" fillId="0" borderId="0" xfId="0" applyNumberFormat="1" applyFont="1" applyAlignment="1">
      <alignment horizontal="right"/>
    </xf>
    <xf numFmtId="0" fontId="5" fillId="0" borderId="0" xfId="359" applyFont="1" applyAlignment="1">
      <alignment vertical="top"/>
    </xf>
    <xf numFmtId="49" fontId="78" fillId="0" borderId="0" xfId="359" applyNumberFormat="1" applyFont="1" applyAlignment="1">
      <alignment horizontal="center" vertical="top" wrapText="1"/>
    </xf>
    <xf numFmtId="49" fontId="79" fillId="0" borderId="0" xfId="359" applyNumberFormat="1" applyFont="1" applyAlignment="1">
      <alignment horizontal="justify" vertical="top" wrapText="1"/>
    </xf>
    <xf numFmtId="4" fontId="79" fillId="0" borderId="0" xfId="359" applyNumberFormat="1" applyFont="1" applyAlignment="1" applyProtection="1">
      <alignment horizontal="right"/>
      <protection locked="0"/>
    </xf>
    <xf numFmtId="4" fontId="80" fillId="0" borderId="0" xfId="359" applyNumberFormat="1" applyFont="1" applyAlignment="1" applyProtection="1">
      <alignment horizontal="right"/>
      <protection locked="0"/>
    </xf>
    <xf numFmtId="4" fontId="80" fillId="0" borderId="0" xfId="359" applyNumberFormat="1" applyFont="1" applyAlignment="1">
      <alignment horizontal="center"/>
    </xf>
    <xf numFmtId="0" fontId="79" fillId="0" borderId="0" xfId="0" applyFont="1" applyAlignment="1">
      <alignment horizontal="justify" vertical="top" wrapText="1"/>
    </xf>
    <xf numFmtId="0" fontId="78" fillId="0" borderId="0" xfId="679" applyNumberFormat="1" applyFont="1" applyAlignment="1">
      <alignment horizontal="left" vertical="top"/>
    </xf>
    <xf numFmtId="49" fontId="78" fillId="0" borderId="0" xfId="679" applyNumberFormat="1" applyFont="1" applyAlignment="1">
      <alignment horizontal="left" vertical="top" wrapText="1"/>
    </xf>
    <xf numFmtId="49" fontId="79" fillId="0" borderId="0" xfId="679" applyNumberFormat="1" applyFont="1" applyAlignment="1">
      <alignment horizontal="right"/>
    </xf>
    <xf numFmtId="4" fontId="79" fillId="0" borderId="0" xfId="679" applyNumberFormat="1" applyFont="1" applyAlignment="1">
      <alignment horizontal="right"/>
    </xf>
    <xf numFmtId="49" fontId="78" fillId="0" borderId="0" xfId="359" applyNumberFormat="1" applyFont="1" applyAlignment="1">
      <alignment horizontal="left" vertical="top" wrapText="1"/>
    </xf>
    <xf numFmtId="0" fontId="78" fillId="0" borderId="0" xfId="0" applyFont="1" applyAlignment="1">
      <alignment vertical="top"/>
    </xf>
    <xf numFmtId="0" fontId="78" fillId="0" borderId="0" xfId="0" applyFont="1" applyAlignment="1">
      <alignment horizontal="right"/>
    </xf>
    <xf numFmtId="4" fontId="78" fillId="0" borderId="0" xfId="0" applyNumberFormat="1" applyFont="1" applyAlignment="1">
      <alignment horizontal="right"/>
    </xf>
    <xf numFmtId="0" fontId="79" fillId="0" borderId="0" xfId="0" applyFont="1" applyAlignment="1">
      <alignment vertical="top" wrapText="1"/>
    </xf>
    <xf numFmtId="0" fontId="79" fillId="0" borderId="0" xfId="0" applyFont="1" applyAlignment="1">
      <alignment horizontal="right"/>
    </xf>
    <xf numFmtId="0" fontId="79" fillId="0" borderId="0" xfId="0" applyFont="1" applyAlignment="1">
      <alignment horizontal="right" vertical="top"/>
    </xf>
    <xf numFmtId="0" fontId="79" fillId="0" borderId="0" xfId="0" applyFont="1" applyAlignment="1">
      <alignment vertical="top"/>
    </xf>
    <xf numFmtId="4" fontId="80" fillId="0" borderId="0" xfId="0" applyNumberFormat="1" applyFont="1" applyAlignment="1">
      <alignment horizontal="right"/>
    </xf>
    <xf numFmtId="0" fontId="78" fillId="0" borderId="0" xfId="0" applyFont="1" applyAlignment="1">
      <alignment vertical="top" wrapText="1"/>
    </xf>
    <xf numFmtId="0" fontId="80" fillId="0" borderId="0" xfId="0" applyFont="1" applyAlignment="1">
      <alignment horizontal="right"/>
    </xf>
    <xf numFmtId="0" fontId="80" fillId="0" borderId="0" xfId="0" applyFont="1" applyAlignment="1">
      <alignment vertical="top" wrapText="1"/>
    </xf>
    <xf numFmtId="49" fontId="79" fillId="0" borderId="0" xfId="359" applyNumberFormat="1" applyFont="1" applyAlignment="1">
      <alignment horizontal="left" vertical="top" wrapText="1"/>
    </xf>
    <xf numFmtId="0" fontId="80" fillId="0" borderId="0" xfId="0" applyFont="1"/>
    <xf numFmtId="49" fontId="79" fillId="0" borderId="17" xfId="359" applyNumberFormat="1" applyFont="1" applyBorder="1" applyAlignment="1">
      <alignment horizontal="left" vertical="top" wrapText="1"/>
    </xf>
    <xf numFmtId="0" fontId="80" fillId="0" borderId="17" xfId="0" applyFont="1" applyBorder="1"/>
    <xf numFmtId="0" fontId="80" fillId="0" borderId="17" xfId="0" applyFont="1" applyBorder="1" applyAlignment="1">
      <alignment horizontal="right"/>
    </xf>
    <xf numFmtId="4" fontId="81" fillId="0" borderId="0" xfId="0" applyNumberFormat="1" applyFont="1" applyAlignment="1">
      <alignment horizontal="right"/>
    </xf>
    <xf numFmtId="49" fontId="5" fillId="0" borderId="0" xfId="612" applyNumberFormat="1" applyFont="1" applyAlignment="1">
      <alignment vertical="top"/>
    </xf>
    <xf numFmtId="0" fontId="5" fillId="0" borderId="0" xfId="612" applyFont="1" applyAlignment="1">
      <alignment vertical="top" wrapText="1"/>
    </xf>
    <xf numFmtId="4" fontId="5" fillId="0" borderId="0" xfId="612" applyNumberFormat="1" applyFont="1"/>
    <xf numFmtId="0" fontId="5" fillId="0" borderId="0" xfId="612" applyFont="1" applyAlignment="1">
      <alignment horizontal="center"/>
    </xf>
    <xf numFmtId="0" fontId="4" fillId="0" borderId="0" xfId="612"/>
    <xf numFmtId="0" fontId="57" fillId="0" borderId="0" xfId="612" applyFont="1" applyAlignment="1">
      <alignment vertical="top" wrapText="1"/>
    </xf>
    <xf numFmtId="49" fontId="57" fillId="0" borderId="0" xfId="612" applyNumberFormat="1" applyFont="1" applyAlignment="1">
      <alignment vertical="top"/>
    </xf>
    <xf numFmtId="0" fontId="57" fillId="0" borderId="0" xfId="612" applyFont="1" applyAlignment="1">
      <alignment vertical="top"/>
    </xf>
    <xf numFmtId="4" fontId="57" fillId="0" borderId="0" xfId="612" applyNumberFormat="1" applyFont="1"/>
    <xf numFmtId="0" fontId="57" fillId="0" borderId="0" xfId="612" applyFont="1" applyAlignment="1">
      <alignment horizontal="center"/>
    </xf>
    <xf numFmtId="0" fontId="17" fillId="0" borderId="0" xfId="612" applyFont="1"/>
    <xf numFmtId="49" fontId="82" fillId="0" borderId="0" xfId="612" applyNumberFormat="1" applyFont="1" applyAlignment="1">
      <alignment vertical="top"/>
    </xf>
    <xf numFmtId="0" fontId="82" fillId="0" borderId="0" xfId="612" applyFont="1" applyAlignment="1">
      <alignment vertical="top"/>
    </xf>
    <xf numFmtId="4" fontId="82" fillId="0" borderId="0" xfId="612" applyNumberFormat="1" applyFont="1"/>
    <xf numFmtId="0" fontId="82" fillId="0" borderId="0" xfId="612" applyFont="1" applyAlignment="1">
      <alignment horizontal="center"/>
    </xf>
    <xf numFmtId="4" fontId="82" fillId="0" borderId="0" xfId="612" applyNumberFormat="1" applyFont="1" applyAlignment="1">
      <alignment horizontal="center"/>
    </xf>
    <xf numFmtId="0" fontId="83" fillId="0" borderId="0" xfId="612" applyFont="1"/>
    <xf numFmtId="49" fontId="57" fillId="0" borderId="13" xfId="612" applyNumberFormat="1" applyFont="1" applyBorder="1" applyAlignment="1">
      <alignment vertical="top"/>
    </xf>
    <xf numFmtId="0" fontId="57" fillId="0" borderId="13" xfId="612" applyFont="1" applyBorder="1" applyAlignment="1">
      <alignment vertical="top" wrapText="1"/>
    </xf>
    <xf numFmtId="4" fontId="57" fillId="0" borderId="13" xfId="612" applyNumberFormat="1" applyFont="1" applyBorder="1"/>
    <xf numFmtId="0" fontId="57" fillId="0" borderId="13" xfId="612" applyFont="1" applyBorder="1" applyAlignment="1">
      <alignment horizontal="center"/>
    </xf>
    <xf numFmtId="49" fontId="17" fillId="0" borderId="0" xfId="612" applyNumberFormat="1" applyFont="1" applyAlignment="1">
      <alignment vertical="top"/>
    </xf>
    <xf numFmtId="0" fontId="17" fillId="0" borderId="0" xfId="612" applyFont="1" applyAlignment="1">
      <alignment vertical="top"/>
    </xf>
    <xf numFmtId="4" fontId="17" fillId="0" borderId="0" xfId="612" applyNumberFormat="1" applyFont="1"/>
    <xf numFmtId="0" fontId="17" fillId="0" borderId="0" xfId="612" applyFont="1" applyAlignment="1">
      <alignment horizontal="center"/>
    </xf>
    <xf numFmtId="49" fontId="4" fillId="0" borderId="0" xfId="612" applyNumberFormat="1" applyAlignment="1">
      <alignment vertical="top"/>
    </xf>
    <xf numFmtId="0" fontId="4" fillId="0" borderId="0" xfId="612" applyAlignment="1">
      <alignment vertical="top" wrapText="1"/>
    </xf>
    <xf numFmtId="4" fontId="4" fillId="0" borderId="0" xfId="612" applyNumberFormat="1"/>
    <xf numFmtId="0" fontId="4" fillId="0" borderId="0" xfId="612" applyAlignment="1">
      <alignment horizontal="center"/>
    </xf>
    <xf numFmtId="4" fontId="14" fillId="0" borderId="0" xfId="352" applyNumberFormat="1"/>
    <xf numFmtId="166" fontId="5" fillId="0" borderId="0" xfId="612" applyNumberFormat="1" applyFont="1"/>
    <xf numFmtId="166" fontId="57" fillId="0" borderId="0" xfId="612" applyNumberFormat="1" applyFont="1"/>
    <xf numFmtId="166" fontId="82" fillId="0" borderId="0" xfId="612" applyNumberFormat="1" applyFont="1"/>
    <xf numFmtId="166" fontId="57" fillId="0" borderId="13" xfId="612" applyNumberFormat="1" applyFont="1" applyBorder="1"/>
    <xf numFmtId="166" fontId="17" fillId="0" borderId="0" xfId="612" applyNumberFormat="1" applyFont="1"/>
    <xf numFmtId="0" fontId="87" fillId="0" borderId="0" xfId="690" applyFont="1" applyAlignment="1">
      <alignment horizontal="left" vertical="top"/>
    </xf>
    <xf numFmtId="0" fontId="89" fillId="0" borderId="0" xfId="691" applyFont="1" applyFill="1" applyAlignment="1">
      <alignment vertical="top"/>
    </xf>
    <xf numFmtId="0" fontId="89" fillId="0" borderId="0" xfId="691" applyFont="1" applyFill="1" applyAlignment="1">
      <alignment horizontal="center"/>
    </xf>
    <xf numFmtId="0" fontId="89" fillId="0" borderId="0" xfId="691" applyFont="1" applyFill="1" applyAlignment="1"/>
    <xf numFmtId="180" fontId="89" fillId="0" borderId="0" xfId="691" applyNumberFormat="1" applyFont="1" applyFill="1"/>
    <xf numFmtId="0" fontId="89" fillId="0" borderId="0" xfId="691" applyFont="1" applyFill="1"/>
    <xf numFmtId="0" fontId="90" fillId="0" borderId="0" xfId="691" applyFont="1" applyFill="1"/>
    <xf numFmtId="0" fontId="91" fillId="0" borderId="0" xfId="692" applyFont="1" applyAlignment="1">
      <alignment vertical="center"/>
    </xf>
    <xf numFmtId="0" fontId="91" fillId="0" borderId="0" xfId="693" applyFont="1" applyAlignment="1">
      <alignment horizontal="left" vertical="top" wrapText="1"/>
    </xf>
    <xf numFmtId="0" fontId="89" fillId="0" borderId="0" xfId="694" applyFont="1" applyAlignment="1">
      <alignment horizontal="left" vertical="center" wrapText="1"/>
    </xf>
    <xf numFmtId="0" fontId="89" fillId="0" borderId="0" xfId="690" applyFont="1" applyAlignment="1">
      <alignment vertical="top" wrapText="1"/>
    </xf>
    <xf numFmtId="0" fontId="89" fillId="0" borderId="0" xfId="690" applyFont="1" applyAlignment="1">
      <alignment wrapText="1"/>
    </xf>
    <xf numFmtId="0" fontId="89" fillId="0" borderId="0" xfId="692" applyFont="1" applyAlignment="1">
      <alignment vertical="center" wrapText="1"/>
    </xf>
    <xf numFmtId="49" fontId="89" fillId="0" borderId="0" xfId="695" applyNumberFormat="1" applyFont="1" applyAlignment="1">
      <alignment vertical="top" wrapText="1"/>
    </xf>
    <xf numFmtId="0" fontId="93" fillId="0" borderId="24" xfId="691" applyFont="1" applyFill="1" applyBorder="1" applyAlignment="1">
      <alignment horizontal="center" vertical="top"/>
    </xf>
    <xf numFmtId="0" fontId="93" fillId="0" borderId="24" xfId="691" applyFont="1" applyFill="1" applyBorder="1" applyAlignment="1">
      <alignment horizontal="center"/>
    </xf>
    <xf numFmtId="3" fontId="93" fillId="0" borderId="24" xfId="691" applyNumberFormat="1" applyFont="1" applyFill="1" applyBorder="1" applyAlignment="1">
      <alignment horizontal="center"/>
    </xf>
    <xf numFmtId="4" fontId="93" fillId="0" borderId="24" xfId="691" applyNumberFormat="1" applyFont="1" applyFill="1" applyBorder="1" applyAlignment="1">
      <alignment horizontal="right"/>
    </xf>
    <xf numFmtId="0" fontId="90" fillId="0" borderId="0" xfId="691" applyFont="1" applyFill="1" applyAlignment="1">
      <alignment horizontal="center"/>
    </xf>
    <xf numFmtId="0" fontId="89" fillId="0" borderId="0" xfId="691" applyFont="1" applyFill="1" applyAlignment="1">
      <alignment horizontal="center" vertical="top"/>
    </xf>
    <xf numFmtId="4" fontId="89" fillId="0" borderId="0" xfId="691" applyNumberFormat="1" applyFont="1" applyFill="1" applyAlignment="1">
      <alignment horizontal="right"/>
    </xf>
    <xf numFmtId="0" fontId="94" fillId="0" borderId="0" xfId="691" applyFont="1" applyFill="1" applyAlignment="1">
      <alignment horizontal="center" vertical="top"/>
    </xf>
    <xf numFmtId="0" fontId="94" fillId="0" borderId="0" xfId="691" applyFont="1" applyFill="1" applyAlignment="1">
      <alignment horizontal="left"/>
    </xf>
    <xf numFmtId="0" fontId="89" fillId="0" borderId="0" xfId="691" applyFont="1" applyFill="1" applyAlignment="1">
      <alignment horizontal="right"/>
    </xf>
    <xf numFmtId="0" fontId="89" fillId="0" borderId="0" xfId="691" applyFont="1" applyFill="1" applyAlignment="1">
      <alignment horizontal="left"/>
    </xf>
    <xf numFmtId="0" fontId="89" fillId="0" borderId="0" xfId="696" applyFont="1" applyAlignment="1">
      <alignment horizontal="center" vertical="top" wrapText="1"/>
    </xf>
    <xf numFmtId="0" fontId="89" fillId="0" borderId="0" xfId="697" applyFont="1" applyBorder="1" applyProtection="1">
      <alignment vertical="top" wrapText="1"/>
    </xf>
    <xf numFmtId="0" fontId="89" fillId="0" borderId="0" xfId="698" applyFont="1" applyAlignment="1">
      <alignment horizontal="center"/>
    </xf>
    <xf numFmtId="0" fontId="89" fillId="0" borderId="0" xfId="698" applyFont="1" applyAlignment="1">
      <alignment horizontal="right"/>
    </xf>
    <xf numFmtId="0" fontId="89" fillId="0" borderId="0" xfId="691" applyFont="1" applyFill="1" applyAlignment="1">
      <alignment horizontal="left" wrapText="1"/>
    </xf>
    <xf numFmtId="0" fontId="89" fillId="0" borderId="0" xfId="691" applyFont="1" applyFill="1" applyAlignment="1">
      <alignment horizontal="left" vertical="top" wrapText="1"/>
    </xf>
    <xf numFmtId="0" fontId="89" fillId="0" borderId="0" xfId="690" applyFont="1" applyAlignment="1">
      <alignment horizontal="left" vertical="top" wrapText="1"/>
    </xf>
    <xf numFmtId="0" fontId="89" fillId="0" borderId="0" xfId="695" applyFont="1" applyAlignment="1">
      <alignment vertical="top" wrapText="1"/>
    </xf>
    <xf numFmtId="0" fontId="95" fillId="0" borderId="0" xfId="691" applyFont="1" applyFill="1" applyAlignment="1">
      <alignment horizontal="center"/>
    </xf>
    <xf numFmtId="3" fontId="95" fillId="0" borderId="0" xfId="691" applyNumberFormat="1" applyFont="1" applyFill="1"/>
    <xf numFmtId="9" fontId="89" fillId="0" borderId="0" xfId="691" applyNumberFormat="1" applyFont="1" applyFill="1"/>
    <xf numFmtId="0" fontId="89" fillId="0" borderId="25" xfId="691" applyFont="1" applyFill="1" applyBorder="1" applyAlignment="1">
      <alignment horizontal="center" vertical="top"/>
    </xf>
    <xf numFmtId="0" fontId="94" fillId="0" borderId="25" xfId="691" applyFont="1" applyFill="1" applyBorder="1" applyAlignment="1">
      <alignment horizontal="left"/>
    </xf>
    <xf numFmtId="0" fontId="89" fillId="0" borderId="25" xfId="691" applyFont="1" applyFill="1" applyBorder="1" applyAlignment="1">
      <alignment horizontal="center"/>
    </xf>
    <xf numFmtId="0" fontId="89" fillId="0" borderId="25" xfId="691" applyFont="1" applyFill="1" applyBorder="1" applyAlignment="1">
      <alignment horizontal="right"/>
    </xf>
    <xf numFmtId="180" fontId="89" fillId="0" borderId="25" xfId="691" applyNumberFormat="1" applyFont="1" applyFill="1" applyBorder="1"/>
    <xf numFmtId="180" fontId="94" fillId="0" borderId="25" xfId="691" applyNumberFormat="1" applyFont="1" applyFill="1" applyBorder="1"/>
    <xf numFmtId="0" fontId="91" fillId="0" borderId="0" xfId="691" applyFont="1" applyFill="1" applyAlignment="1">
      <alignment horizontal="center" vertical="top"/>
    </xf>
    <xf numFmtId="0" fontId="91" fillId="0" borderId="0" xfId="691" applyFont="1" applyFill="1" applyAlignment="1">
      <alignment horizontal="left" vertical="top" wrapText="1"/>
    </xf>
    <xf numFmtId="0" fontId="89" fillId="0" borderId="0" xfId="698" applyFont="1" applyAlignment="1">
      <alignment horizontal="center" vertical="top"/>
    </xf>
    <xf numFmtId="0" fontId="89" fillId="0" borderId="0" xfId="697" applyFont="1" applyBorder="1" applyAlignment="1" applyProtection="1">
      <alignment horizontal="center"/>
    </xf>
    <xf numFmtId="0" fontId="89" fillId="0" borderId="0" xfId="690" applyFont="1"/>
    <xf numFmtId="0" fontId="89" fillId="0" borderId="0" xfId="690" applyFont="1" applyAlignment="1">
      <alignment horizontal="center"/>
    </xf>
    <xf numFmtId="0" fontId="89" fillId="0" borderId="0" xfId="690" applyFont="1" applyAlignment="1">
      <alignment horizontal="right"/>
    </xf>
    <xf numFmtId="0" fontId="89" fillId="0" borderId="0" xfId="698" applyFont="1" applyAlignment="1">
      <alignment horizontal="left" vertical="top"/>
    </xf>
    <xf numFmtId="0" fontId="89" fillId="0" borderId="0" xfId="691" applyFont="1" applyFill="1" applyBorder="1" applyAlignment="1">
      <alignment horizontal="center" vertical="top"/>
    </xf>
    <xf numFmtId="0" fontId="89" fillId="0" borderId="0" xfId="691" applyFont="1" applyFill="1" applyBorder="1" applyAlignment="1">
      <alignment horizontal="left" vertical="top"/>
    </xf>
    <xf numFmtId="0" fontId="89" fillId="0" borderId="0" xfId="691" applyFont="1" applyFill="1" applyBorder="1" applyAlignment="1">
      <alignment horizontal="center"/>
    </xf>
    <xf numFmtId="3" fontId="89" fillId="0" borderId="0" xfId="691" applyNumberFormat="1" applyFont="1" applyFill="1" applyBorder="1"/>
    <xf numFmtId="180" fontId="89" fillId="0" borderId="0" xfId="699" applyNumberFormat="1" applyFont="1" applyFill="1" applyBorder="1" applyAlignment="1">
      <alignment horizontal="right"/>
    </xf>
    <xf numFmtId="3" fontId="89" fillId="0" borderId="0" xfId="691" applyNumberFormat="1" applyFont="1" applyFill="1" applyBorder="1" applyAlignment="1">
      <alignment horizontal="right"/>
    </xf>
    <xf numFmtId="16" fontId="89" fillId="0" borderId="0" xfId="698" applyNumberFormat="1" applyFont="1" applyAlignment="1">
      <alignment horizontal="center" vertical="top"/>
    </xf>
    <xf numFmtId="0" fontId="89" fillId="0" borderId="0" xfId="695" applyFont="1" applyAlignment="1">
      <alignment horizontal="center"/>
    </xf>
    <xf numFmtId="0" fontId="89" fillId="28" borderId="0" xfId="691" applyFont="1" applyFill="1"/>
    <xf numFmtId="0" fontId="90" fillId="28" borderId="0" xfId="691" applyFont="1" applyFill="1"/>
    <xf numFmtId="180" fontId="89" fillId="0" borderId="0" xfId="691" applyNumberFormat="1" applyFont="1" applyFill="1" applyBorder="1"/>
    <xf numFmtId="0" fontId="89" fillId="0" borderId="0" xfId="691" applyFont="1" applyFill="1" applyBorder="1"/>
    <xf numFmtId="0" fontId="90" fillId="0" borderId="0" xfId="691" applyFont="1" applyFill="1" applyBorder="1"/>
    <xf numFmtId="3" fontId="89" fillId="0" borderId="0" xfId="691" applyNumberFormat="1" applyFont="1" applyFill="1"/>
    <xf numFmtId="180" fontId="89" fillId="0" borderId="0" xfId="699" applyNumberFormat="1" applyFont="1" applyFill="1" applyAlignment="1">
      <alignment horizontal="right"/>
    </xf>
    <xf numFmtId="3" fontId="89" fillId="0" borderId="0" xfId="691" applyNumberFormat="1" applyFont="1" applyFill="1" applyAlignment="1">
      <alignment horizontal="right"/>
    </xf>
    <xf numFmtId="0" fontId="89" fillId="0" borderId="0" xfId="691" applyFont="1" applyFill="1" applyAlignment="1">
      <alignment horizontal="left" vertical="top"/>
    </xf>
    <xf numFmtId="0" fontId="89" fillId="0" borderId="0" xfId="691" quotePrefix="1" applyFont="1" applyFill="1" applyAlignment="1">
      <alignment horizontal="left" vertical="top"/>
    </xf>
    <xf numFmtId="0" fontId="89" fillId="0" borderId="26" xfId="691" applyFont="1" applyFill="1" applyBorder="1" applyAlignment="1">
      <alignment horizontal="center"/>
    </xf>
    <xf numFmtId="0" fontId="89" fillId="0" borderId="26" xfId="691" applyFont="1" applyFill="1" applyBorder="1"/>
    <xf numFmtId="9" fontId="89" fillId="0" borderId="26" xfId="691" applyNumberFormat="1" applyFont="1" applyFill="1" applyBorder="1"/>
    <xf numFmtId="180" fontId="89" fillId="0" borderId="26" xfId="691" applyNumberFormat="1" applyFont="1" applyFill="1" applyBorder="1"/>
    <xf numFmtId="180" fontId="91" fillId="0" borderId="0" xfId="691" applyNumberFormat="1" applyFont="1" applyFill="1"/>
    <xf numFmtId="0" fontId="94" fillId="0" borderId="0" xfId="691" applyFont="1" applyFill="1" applyAlignment="1">
      <alignment horizontal="left" vertical="top"/>
    </xf>
    <xf numFmtId="1" fontId="89" fillId="0" borderId="0" xfId="695" applyNumberFormat="1" applyFont="1" applyAlignment="1" applyProtection="1">
      <alignment horizontal="left" vertical="top" wrapText="1"/>
      <protection locked="0"/>
    </xf>
    <xf numFmtId="1" fontId="89" fillId="0" borderId="0" xfId="695" applyNumberFormat="1" applyFont="1" applyAlignment="1" applyProtection="1">
      <alignment horizontal="center" wrapText="1"/>
      <protection locked="0"/>
    </xf>
    <xf numFmtId="3" fontId="89" fillId="0" borderId="0" xfId="695" applyNumberFormat="1" applyFont="1" applyAlignment="1" applyProtection="1">
      <alignment wrapText="1"/>
      <protection locked="0"/>
    </xf>
    <xf numFmtId="180" fontId="89" fillId="0" borderId="0" xfId="691" applyNumberFormat="1" applyFont="1" applyFill="1" applyAlignment="1">
      <alignment horizontal="right"/>
    </xf>
    <xf numFmtId="1" fontId="89" fillId="0" borderId="0" xfId="691" applyNumberFormat="1" applyFont="1" applyFill="1" applyAlignment="1" applyProtection="1">
      <alignment horizontal="left" vertical="justify" wrapText="1"/>
      <protection locked="0"/>
    </xf>
    <xf numFmtId="1" fontId="89" fillId="0" borderId="0" xfId="691" applyNumberFormat="1" applyFont="1" applyFill="1" applyAlignment="1" applyProtection="1">
      <alignment horizontal="center" wrapText="1"/>
      <protection locked="0"/>
    </xf>
    <xf numFmtId="3" fontId="89" fillId="0" borderId="0" xfId="691" applyNumberFormat="1" applyFont="1" applyFill="1" applyAlignment="1" applyProtection="1">
      <alignment wrapText="1"/>
      <protection locked="0"/>
    </xf>
    <xf numFmtId="0" fontId="89" fillId="0" borderId="0" xfId="691" applyFont="1" applyFill="1" applyAlignment="1">
      <alignment wrapText="1"/>
    </xf>
    <xf numFmtId="180" fontId="89" fillId="0" borderId="0" xfId="691" applyNumberFormat="1" applyFont="1" applyFill="1" applyBorder="1" applyAlignment="1">
      <alignment horizontal="right"/>
    </xf>
    <xf numFmtId="1" fontId="89" fillId="0" borderId="25" xfId="695" applyNumberFormat="1" applyFont="1" applyBorder="1" applyAlignment="1" applyProtection="1">
      <alignment horizontal="left" vertical="top" wrapText="1"/>
      <protection locked="0"/>
    </xf>
    <xf numFmtId="1" fontId="89" fillId="0" borderId="25" xfId="695" applyNumberFormat="1" applyFont="1" applyBorder="1" applyAlignment="1" applyProtection="1">
      <alignment horizontal="center" wrapText="1"/>
      <protection locked="0"/>
    </xf>
    <xf numFmtId="3" fontId="89" fillId="0" borderId="25" xfId="695" applyNumberFormat="1" applyFont="1" applyBorder="1" applyAlignment="1" applyProtection="1">
      <alignment wrapText="1"/>
      <protection locked="0"/>
    </xf>
    <xf numFmtId="0" fontId="89" fillId="0" borderId="0" xfId="697" applyFont="1">
      <alignment vertical="top" wrapText="1"/>
    </xf>
    <xf numFmtId="0" fontId="95" fillId="0" borderId="0" xfId="691" applyFont="1" applyFill="1" applyAlignment="1">
      <alignment horizontal="center" vertical="top" wrapText="1"/>
    </xf>
    <xf numFmtId="0" fontId="95" fillId="0" borderId="0" xfId="697" applyFont="1" applyBorder="1" applyProtection="1">
      <alignment vertical="top" wrapText="1"/>
    </xf>
    <xf numFmtId="0" fontId="99" fillId="0" borderId="0" xfId="691" applyFont="1" applyFill="1" applyAlignment="1">
      <alignment horizontal="center" wrapText="1"/>
    </xf>
    <xf numFmtId="3" fontId="89" fillId="0" borderId="0" xfId="691" applyNumberFormat="1" applyFont="1" applyFill="1" applyAlignment="1">
      <alignment horizontal="right" wrapText="1"/>
    </xf>
    <xf numFmtId="0" fontId="89" fillId="0" borderId="0" xfId="697" quotePrefix="1" applyFont="1" applyBorder="1" applyProtection="1">
      <alignment vertical="top" wrapText="1"/>
    </xf>
    <xf numFmtId="0" fontId="89" fillId="0" borderId="0" xfId="697" applyFont="1" applyBorder="1" applyAlignment="1" applyProtection="1">
      <alignment horizontal="center" vertical="top" wrapText="1"/>
    </xf>
    <xf numFmtId="3" fontId="89" fillId="0" borderId="0" xfId="697" applyNumberFormat="1" applyFont="1" applyBorder="1" applyProtection="1">
      <alignment vertical="top" wrapText="1"/>
    </xf>
    <xf numFmtId="0" fontId="89" fillId="0" borderId="26" xfId="691" applyFont="1" applyFill="1" applyBorder="1" applyAlignment="1">
      <alignment horizontal="center" vertical="top"/>
    </xf>
    <xf numFmtId="0" fontId="89" fillId="0" borderId="26" xfId="691" applyFont="1" applyFill="1" applyBorder="1" applyAlignment="1">
      <alignment vertical="top"/>
    </xf>
    <xf numFmtId="3" fontId="89" fillId="0" borderId="26" xfId="691" applyNumberFormat="1" applyFont="1" applyFill="1" applyBorder="1" applyAlignment="1">
      <alignment horizontal="right"/>
    </xf>
    <xf numFmtId="0" fontId="94" fillId="0" borderId="0" xfId="691" applyFont="1" applyFill="1" applyAlignment="1">
      <alignment horizontal="center"/>
    </xf>
    <xf numFmtId="3" fontId="94" fillId="0" borderId="0" xfId="691" applyNumberFormat="1" applyFont="1" applyFill="1" applyAlignment="1">
      <alignment horizontal="right"/>
    </xf>
    <xf numFmtId="180" fontId="94" fillId="0" borderId="0" xfId="691" applyNumberFormat="1" applyFont="1" applyFill="1"/>
    <xf numFmtId="0" fontId="91" fillId="0" borderId="0" xfId="691" applyFont="1" applyFill="1" applyAlignment="1">
      <alignment vertical="top"/>
    </xf>
    <xf numFmtId="0" fontId="89" fillId="0" borderId="0" xfId="695" applyFont="1" applyAlignment="1">
      <alignment horizontal="left" vertical="top" wrapText="1"/>
    </xf>
    <xf numFmtId="0" fontId="89" fillId="0" borderId="0" xfId="700" applyFont="1" applyAlignment="1">
      <alignment horizontal="center"/>
    </xf>
    <xf numFmtId="0" fontId="89" fillId="0" borderId="0" xfId="700" applyFont="1" applyAlignment="1">
      <alignment horizontal="right"/>
    </xf>
    <xf numFmtId="0" fontId="89" fillId="0" borderId="26" xfId="697" applyFont="1" applyBorder="1" applyAlignment="1">
      <alignment vertical="justify"/>
    </xf>
    <xf numFmtId="0" fontId="89" fillId="0" borderId="26" xfId="691" applyFont="1" applyFill="1" applyBorder="1" applyAlignment="1">
      <alignment horizontal="right"/>
    </xf>
    <xf numFmtId="180" fontId="89" fillId="0" borderId="26" xfId="699" applyNumberFormat="1" applyFont="1" applyFill="1" applyBorder="1" applyAlignment="1">
      <alignment horizontal="right"/>
    </xf>
    <xf numFmtId="0" fontId="100" fillId="0" borderId="0" xfId="691" applyFont="1" applyFill="1"/>
    <xf numFmtId="0" fontId="90" fillId="0" borderId="0" xfId="691" applyFont="1" applyFill="1" applyAlignment="1">
      <alignment vertical="top"/>
    </xf>
    <xf numFmtId="0" fontId="90" fillId="0" borderId="0" xfId="691" applyFont="1" applyFill="1" applyAlignment="1"/>
    <xf numFmtId="180" fontId="90" fillId="0" borderId="0" xfId="691" applyNumberFormat="1" applyFont="1" applyFill="1"/>
    <xf numFmtId="49" fontId="100" fillId="0" borderId="0" xfId="692" quotePrefix="1" applyNumberFormat="1" applyFont="1" applyAlignment="1">
      <alignment horizontal="center" vertical="top"/>
    </xf>
    <xf numFmtId="0" fontId="100" fillId="0" borderId="0" xfId="692" applyFont="1" applyAlignment="1">
      <alignment vertical="center" wrapText="1"/>
    </xf>
    <xf numFmtId="9" fontId="90" fillId="0" borderId="0" xfId="692" applyNumberFormat="1" applyAlignment="1">
      <alignment horizontal="center" vertical="center"/>
    </xf>
    <xf numFmtId="4" fontId="100" fillId="0" borderId="0" xfId="692" applyNumberFormat="1" applyFont="1" applyAlignment="1">
      <alignment horizontal="right" vertical="center"/>
    </xf>
    <xf numFmtId="4" fontId="100" fillId="0" borderId="0" xfId="692" applyNumberFormat="1" applyFont="1" applyAlignment="1">
      <alignment vertical="center"/>
    </xf>
    <xf numFmtId="1" fontId="100" fillId="0" borderId="0" xfId="690" quotePrefix="1" applyNumberFormat="1" applyFont="1" applyAlignment="1">
      <alignment horizontal="center" vertical="top"/>
    </xf>
    <xf numFmtId="0" fontId="100" fillId="0" borderId="0" xfId="690" applyFont="1" applyAlignment="1">
      <alignment vertical="center" wrapText="1"/>
    </xf>
    <xf numFmtId="49" fontId="100" fillId="0" borderId="0" xfId="701" quotePrefix="1" applyNumberFormat="1" applyFont="1" applyAlignment="1">
      <alignment horizontal="center" vertical="top"/>
    </xf>
    <xf numFmtId="49" fontId="100" fillId="0" borderId="0" xfId="701" applyNumberFormat="1" applyFont="1" applyAlignment="1">
      <alignment vertical="center" wrapText="1"/>
    </xf>
    <xf numFmtId="49" fontId="100" fillId="0" borderId="27" xfId="701" quotePrefix="1" applyNumberFormat="1" applyFont="1" applyBorder="1" applyAlignment="1">
      <alignment horizontal="center" vertical="top"/>
    </xf>
    <xf numFmtId="49" fontId="100" fillId="0" borderId="27" xfId="701" applyNumberFormat="1" applyFont="1" applyBorder="1" applyAlignment="1">
      <alignment vertical="center" wrapText="1"/>
    </xf>
    <xf numFmtId="9" fontId="90" fillId="0" borderId="27" xfId="692" applyNumberFormat="1" applyBorder="1" applyAlignment="1">
      <alignment horizontal="center" vertical="center"/>
    </xf>
    <xf numFmtId="4" fontId="100" fillId="0" borderId="27" xfId="692" applyNumberFormat="1" applyFont="1" applyBorder="1" applyAlignment="1">
      <alignment horizontal="right" vertical="center"/>
    </xf>
    <xf numFmtId="4" fontId="100" fillId="0" borderId="27" xfId="692" applyNumberFormat="1" applyFont="1" applyBorder="1" applyAlignment="1">
      <alignment vertical="center"/>
    </xf>
    <xf numFmtId="0" fontId="100" fillId="0" borderId="0" xfId="692" applyFont="1" applyAlignment="1">
      <alignment horizontal="center" vertical="top" wrapText="1"/>
    </xf>
    <xf numFmtId="49" fontId="100" fillId="0" borderId="0" xfId="692" applyNumberFormat="1" applyFont="1" applyAlignment="1">
      <alignment horizontal="center" vertical="center"/>
    </xf>
    <xf numFmtId="0" fontId="0" fillId="0" borderId="15" xfId="0" applyBorder="1"/>
    <xf numFmtId="0" fontId="0" fillId="0" borderId="18" xfId="0" applyBorder="1"/>
    <xf numFmtId="49" fontId="71" fillId="0" borderId="0" xfId="554" applyNumberFormat="1" applyFont="1" applyAlignment="1">
      <alignment horizontal="justify" vertical="top"/>
    </xf>
    <xf numFmtId="0" fontId="39" fillId="0" borderId="0" xfId="554" applyAlignment="1">
      <alignment horizontal="right"/>
    </xf>
    <xf numFmtId="4" fontId="60" fillId="0" borderId="0" xfId="554" applyNumberFormat="1" applyFont="1"/>
    <xf numFmtId="0" fontId="39" fillId="27" borderId="15" xfId="554" applyFill="1" applyBorder="1" applyAlignment="1">
      <alignment horizontal="left" vertical="top" wrapText="1"/>
    </xf>
    <xf numFmtId="4" fontId="210" fillId="0" borderId="0" xfId="0" applyNumberFormat="1" applyFont="1" applyAlignment="1">
      <alignment horizontal="right"/>
    </xf>
    <xf numFmtId="0" fontId="78" fillId="0" borderId="3" xfId="679" applyNumberFormat="1" applyFont="1" applyBorder="1" applyAlignment="1" applyProtection="1">
      <alignment horizontal="center" vertical="center"/>
    </xf>
    <xf numFmtId="49" fontId="78" fillId="0" borderId="3" xfId="679" applyNumberFormat="1" applyFont="1" applyBorder="1" applyAlignment="1" applyProtection="1">
      <alignment horizontal="center" vertical="center" wrapText="1"/>
    </xf>
    <xf numFmtId="49" fontId="78" fillId="0" borderId="3" xfId="679" applyNumberFormat="1" applyFont="1" applyBorder="1" applyAlignment="1" applyProtection="1">
      <alignment horizontal="center" vertical="center"/>
    </xf>
    <xf numFmtId="4" fontId="78" fillId="0" borderId="3" xfId="679" applyNumberFormat="1" applyFont="1" applyBorder="1" applyAlignment="1" applyProtection="1">
      <alignment horizontal="center" vertical="center"/>
    </xf>
    <xf numFmtId="49" fontId="78" fillId="0" borderId="0" xfId="664" applyNumberFormat="1" applyFont="1" applyAlignment="1" applyProtection="1">
      <alignment horizontal="right" vertical="top"/>
    </xf>
    <xf numFmtId="49" fontId="78" fillId="0" borderId="0" xfId="664" applyNumberFormat="1" applyFont="1" applyAlignment="1" applyProtection="1">
      <alignment horizontal="left" vertical="top"/>
    </xf>
    <xf numFmtId="49" fontId="78" fillId="0" borderId="0" xfId="664" applyNumberFormat="1" applyFont="1" applyAlignment="1" applyProtection="1">
      <alignment horizontal="center"/>
    </xf>
    <xf numFmtId="4" fontId="78" fillId="0" borderId="0" xfId="664" applyNumberFormat="1" applyFont="1" applyAlignment="1" applyProtection="1">
      <alignment horizontal="center"/>
    </xf>
    <xf numFmtId="4" fontId="78" fillId="0" borderId="0" xfId="364" applyNumberFormat="1" applyFont="1" applyAlignment="1" applyProtection="1">
      <alignment horizontal="center"/>
    </xf>
    <xf numFmtId="4" fontId="78" fillId="0" borderId="0" xfId="664" applyNumberFormat="1" applyFont="1" applyAlignment="1" applyProtection="1">
      <alignment horizontal="right"/>
    </xf>
    <xf numFmtId="49" fontId="78" fillId="0" borderId="0" xfId="664" applyNumberFormat="1" applyFont="1" applyAlignment="1" applyProtection="1">
      <alignment horizontal="left" vertical="top" wrapText="1"/>
    </xf>
    <xf numFmtId="49" fontId="79" fillId="0" borderId="0" xfId="664" applyNumberFormat="1" applyFont="1" applyAlignment="1" applyProtection="1">
      <alignment vertical="top"/>
    </xf>
    <xf numFmtId="0" fontId="80" fillId="0" borderId="0" xfId="607" applyFont="1" applyAlignment="1" applyProtection="1">
      <alignment horizontal="left" vertical="top" wrapText="1"/>
    </xf>
    <xf numFmtId="49" fontId="79" fillId="0" borderId="0" xfId="664" applyNumberFormat="1" applyFont="1" applyProtection="1"/>
    <xf numFmtId="4" fontId="79" fillId="0" borderId="0" xfId="664" applyNumberFormat="1" applyFont="1" applyProtection="1"/>
    <xf numFmtId="0" fontId="79" fillId="0" borderId="0" xfId="364" applyFont="1" applyAlignment="1" applyProtection="1">
      <alignment wrapText="1"/>
    </xf>
    <xf numFmtId="0" fontId="80" fillId="0" borderId="0" xfId="608" applyFont="1" applyAlignment="1" applyProtection="1">
      <alignment horizontal="left" vertical="top" wrapText="1"/>
    </xf>
    <xf numFmtId="0" fontId="79" fillId="0" borderId="13" xfId="352" applyFont="1" applyBorder="1" applyAlignment="1" applyProtection="1">
      <alignment horizontal="right" vertical="top"/>
    </xf>
    <xf numFmtId="49" fontId="78" fillId="0" borderId="13" xfId="664" applyNumberFormat="1" applyFont="1" applyBorder="1" applyAlignment="1" applyProtection="1">
      <alignment horizontal="left" vertical="top"/>
    </xf>
    <xf numFmtId="0" fontId="79" fillId="0" borderId="13" xfId="352" applyFont="1" applyBorder="1" applyAlignment="1" applyProtection="1">
      <alignment horizontal="center"/>
    </xf>
    <xf numFmtId="4" fontId="79" fillId="0" borderId="13" xfId="352" applyNumberFormat="1" applyFont="1" applyBorder="1" applyAlignment="1" applyProtection="1">
      <alignment horizontal="center"/>
    </xf>
    <xf numFmtId="4" fontId="79" fillId="0" borderId="13" xfId="352" applyNumberFormat="1" applyFont="1" applyBorder="1" applyAlignment="1" applyProtection="1">
      <alignment horizontal="right"/>
    </xf>
    <xf numFmtId="4" fontId="78" fillId="0" borderId="3" xfId="679" applyNumberFormat="1" applyFont="1" applyBorder="1" applyAlignment="1" applyProtection="1">
      <alignment horizontal="center"/>
    </xf>
    <xf numFmtId="49" fontId="78" fillId="0" borderId="21" xfId="359" applyNumberFormat="1" applyFont="1" applyBorder="1" applyAlignment="1" applyProtection="1">
      <alignment horizontal="center" vertical="top" wrapText="1"/>
    </xf>
    <xf numFmtId="49" fontId="78" fillId="0" borderId="0" xfId="359" applyNumberFormat="1" applyFont="1" applyAlignment="1" applyProtection="1">
      <alignment horizontal="justify" vertical="top" wrapText="1"/>
    </xf>
    <xf numFmtId="4" fontId="79" fillId="0" borderId="23" xfId="359" applyNumberFormat="1" applyFont="1" applyBorder="1" applyAlignment="1" applyProtection="1">
      <alignment horizontal="right"/>
    </xf>
    <xf numFmtId="4" fontId="80" fillId="0" borderId="23" xfId="359" applyNumberFormat="1" applyFont="1" applyBorder="1" applyAlignment="1" applyProtection="1">
      <alignment horizontal="right"/>
    </xf>
    <xf numFmtId="4" fontId="80" fillId="0" borderId="23" xfId="359" applyNumberFormat="1" applyFont="1" applyBorder="1" applyAlignment="1" applyProtection="1">
      <alignment horizontal="center"/>
    </xf>
    <xf numFmtId="0" fontId="79" fillId="0" borderId="0" xfId="359" applyFont="1" applyAlignment="1" applyProtection="1">
      <alignment horizontal="right"/>
    </xf>
    <xf numFmtId="49" fontId="78" fillId="0" borderId="0" xfId="359" applyNumberFormat="1" applyFont="1" applyAlignment="1" applyProtection="1">
      <alignment horizontal="center" vertical="top" wrapText="1"/>
    </xf>
    <xf numFmtId="4" fontId="79" fillId="0" borderId="0" xfId="359" applyNumberFormat="1" applyFont="1" applyAlignment="1" applyProtection="1">
      <alignment horizontal="justify" vertical="top"/>
    </xf>
    <xf numFmtId="4" fontId="79" fillId="0" borderId="0" xfId="359" applyNumberFormat="1" applyFont="1" applyAlignment="1" applyProtection="1">
      <alignment horizontal="right"/>
    </xf>
    <xf numFmtId="4" fontId="80" fillId="0" borderId="0" xfId="359" applyNumberFormat="1" applyFont="1" applyAlignment="1" applyProtection="1">
      <alignment horizontal="right"/>
    </xf>
    <xf numFmtId="4" fontId="80" fillId="0" borderId="0" xfId="359" applyNumberFormat="1" applyFont="1" applyAlignment="1" applyProtection="1">
      <alignment horizontal="center"/>
    </xf>
    <xf numFmtId="49" fontId="79" fillId="0" borderId="0" xfId="359" applyNumberFormat="1" applyFont="1" applyAlignment="1" applyProtection="1">
      <alignment horizontal="justify" vertical="top"/>
    </xf>
    <xf numFmtId="4" fontId="210" fillId="0" borderId="0" xfId="359" applyNumberFormat="1" applyFont="1" applyAlignment="1" applyProtection="1">
      <alignment horizontal="right"/>
    </xf>
    <xf numFmtId="49" fontId="80" fillId="0" borderId="0" xfId="370" applyNumberFormat="1" applyFont="1" applyAlignment="1" applyProtection="1">
      <alignment wrapText="1"/>
    </xf>
    <xf numFmtId="0" fontId="79" fillId="0" borderId="0" xfId="359" applyFont="1" applyAlignment="1" applyProtection="1">
      <alignment horizontal="justify" vertical="top" wrapText="1"/>
    </xf>
    <xf numFmtId="0" fontId="79" fillId="0" borderId="0" xfId="635" applyFont="1" applyProtection="1">
      <alignment horizontal="left" vertical="top" wrapText="1"/>
    </xf>
    <xf numFmtId="4" fontId="80" fillId="0" borderId="0" xfId="370" applyNumberFormat="1" applyFont="1" applyAlignment="1" applyProtection="1">
      <alignment horizontal="right"/>
    </xf>
    <xf numFmtId="4" fontId="74" fillId="0" borderId="0" xfId="359" applyNumberFormat="1" applyFont="1" applyAlignment="1" applyProtection="1">
      <alignment horizontal="right"/>
    </xf>
    <xf numFmtId="0" fontId="79" fillId="0" borderId="0" xfId="359" applyFont="1" applyAlignment="1" applyProtection="1">
      <alignment horizontal="right" wrapText="1"/>
    </xf>
    <xf numFmtId="4" fontId="79" fillId="0" borderId="0" xfId="0" applyNumberFormat="1" applyFont="1" applyAlignment="1" applyProtection="1">
      <alignment horizontal="right"/>
    </xf>
    <xf numFmtId="0" fontId="80" fillId="0" borderId="0" xfId="609" applyFont="1" applyAlignment="1" applyProtection="1">
      <alignment horizontal="left" vertical="top" wrapText="1"/>
    </xf>
    <xf numFmtId="49" fontId="79" fillId="0" borderId="0" xfId="359" applyNumberFormat="1" applyFont="1" applyAlignment="1" applyProtection="1">
      <alignment horizontal="justify" vertical="top" wrapText="1"/>
    </xf>
    <xf numFmtId="49" fontId="78" fillId="0" borderId="13" xfId="359" applyNumberFormat="1" applyFont="1" applyBorder="1" applyAlignment="1" applyProtection="1">
      <alignment horizontal="center" vertical="top" wrapText="1"/>
    </xf>
    <xf numFmtId="49" fontId="78" fillId="0" borderId="13" xfId="359" applyNumberFormat="1" applyFont="1" applyBorder="1" applyAlignment="1" applyProtection="1">
      <alignment horizontal="justify" vertical="top" wrapText="1"/>
    </xf>
    <xf numFmtId="4" fontId="79" fillId="0" borderId="13" xfId="359" applyNumberFormat="1" applyFont="1" applyBorder="1" applyAlignment="1" applyProtection="1">
      <alignment horizontal="right"/>
    </xf>
    <xf numFmtId="4" fontId="80" fillId="0" borderId="13" xfId="359" applyNumberFormat="1" applyFont="1" applyBorder="1" applyAlignment="1" applyProtection="1">
      <alignment horizontal="right"/>
    </xf>
    <xf numFmtId="4" fontId="81" fillId="0" borderId="13" xfId="359" applyNumberFormat="1" applyFont="1" applyBorder="1" applyAlignment="1" applyProtection="1">
      <alignment horizontal="center"/>
    </xf>
    <xf numFmtId="4" fontId="78" fillId="0" borderId="13" xfId="359" applyNumberFormat="1" applyFont="1" applyBorder="1" applyAlignment="1" applyProtection="1">
      <alignment horizontal="right"/>
    </xf>
    <xf numFmtId="4" fontId="80" fillId="0" borderId="0" xfId="359" applyNumberFormat="1" applyFont="1" applyAlignment="1" applyProtection="1">
      <alignment horizontal="center"/>
      <protection locked="0"/>
    </xf>
    <xf numFmtId="0" fontId="80" fillId="0" borderId="0" xfId="0" applyFont="1" applyAlignment="1" applyProtection="1">
      <alignment horizontal="right"/>
      <protection locked="0"/>
    </xf>
    <xf numFmtId="4" fontId="80" fillId="0" borderId="0" xfId="0" applyNumberFormat="1" applyFont="1" applyAlignment="1" applyProtection="1">
      <alignment horizontal="right"/>
      <protection locked="0"/>
    </xf>
    <xf numFmtId="4" fontId="79" fillId="0" borderId="0" xfId="0" applyNumberFormat="1" applyFont="1" applyAlignment="1" applyProtection="1">
      <alignment horizontal="right"/>
      <protection locked="0"/>
    </xf>
    <xf numFmtId="0" fontId="78" fillId="0" borderId="3" xfId="679" applyNumberFormat="1" applyFont="1" applyBorder="1" applyAlignment="1" applyProtection="1">
      <alignment horizontal="center" vertical="top"/>
    </xf>
    <xf numFmtId="4" fontId="78" fillId="0" borderId="3" xfId="679" applyNumberFormat="1" applyFont="1" applyBorder="1" applyAlignment="1" applyProtection="1">
      <alignment horizontal="center" vertical="center" wrapText="1"/>
    </xf>
    <xf numFmtId="0" fontId="78" fillId="0" borderId="0" xfId="679" applyNumberFormat="1" applyFont="1" applyAlignment="1" applyProtection="1">
      <alignment horizontal="left" vertical="top"/>
    </xf>
    <xf numFmtId="49" fontId="78" fillId="0" borderId="0" xfId="679" applyNumberFormat="1" applyFont="1" applyAlignment="1" applyProtection="1">
      <alignment horizontal="left" vertical="top" wrapText="1"/>
    </xf>
    <xf numFmtId="49" fontId="79" fillId="0" borderId="0" xfId="679" applyNumberFormat="1" applyFont="1" applyAlignment="1" applyProtection="1">
      <alignment horizontal="right"/>
    </xf>
    <xf numFmtId="4" fontId="79" fillId="0" borderId="0" xfId="679" applyNumberFormat="1" applyFont="1" applyAlignment="1" applyProtection="1">
      <alignment horizontal="right"/>
    </xf>
    <xf numFmtId="49" fontId="78" fillId="0" borderId="0" xfId="359" applyNumberFormat="1" applyFont="1" applyAlignment="1" applyProtection="1">
      <alignment horizontal="left" vertical="top" wrapText="1"/>
    </xf>
    <xf numFmtId="0" fontId="80" fillId="0" borderId="0" xfId="0" applyFont="1" applyAlignment="1" applyProtection="1">
      <alignment vertical="top" wrapText="1"/>
    </xf>
    <xf numFmtId="0" fontId="80" fillId="0" borderId="0" xfId="0" applyFont="1" applyAlignment="1" applyProtection="1">
      <alignment horizontal="right"/>
    </xf>
    <xf numFmtId="0" fontId="79" fillId="0" borderId="0" xfId="0" applyFont="1" applyAlignment="1" applyProtection="1">
      <alignment vertical="top" wrapText="1"/>
    </xf>
    <xf numFmtId="0" fontId="79" fillId="0" borderId="0" xfId="0" applyFont="1" applyAlignment="1" applyProtection="1">
      <alignment horizontal="right"/>
    </xf>
    <xf numFmtId="0" fontId="79" fillId="0" borderId="0" xfId="0" applyFont="1" applyAlignment="1" applyProtection="1">
      <alignment horizontal="justify" vertical="top" wrapText="1"/>
    </xf>
    <xf numFmtId="49" fontId="211" fillId="0" borderId="0" xfId="359" applyNumberFormat="1" applyFont="1" applyAlignment="1" applyProtection="1">
      <alignment horizontal="left" vertical="top" wrapText="1"/>
    </xf>
    <xf numFmtId="0" fontId="210" fillId="0" borderId="0" xfId="0" applyFont="1" applyAlignment="1" applyProtection="1">
      <alignment horizontal="justify" vertical="top" wrapText="1"/>
    </xf>
    <xf numFmtId="0" fontId="210" fillId="0" borderId="0" xfId="0" applyFont="1" applyAlignment="1" applyProtection="1">
      <alignment horizontal="right"/>
    </xf>
    <xf numFmtId="4" fontId="210" fillId="0" borderId="0" xfId="0" applyNumberFormat="1" applyFont="1" applyAlignment="1" applyProtection="1">
      <alignment horizontal="right"/>
    </xf>
    <xf numFmtId="0" fontId="2" fillId="0" borderId="0" xfId="0" applyFont="1" applyAlignment="1" applyProtection="1">
      <alignment vertical="top" wrapText="1"/>
    </xf>
    <xf numFmtId="0" fontId="2" fillId="0" borderId="0" xfId="0" applyFont="1" applyAlignment="1" applyProtection="1">
      <alignment horizontal="left" vertical="top" wrapText="1"/>
    </xf>
    <xf numFmtId="0" fontId="0" fillId="0" borderId="0" xfId="0" applyAlignment="1" applyProtection="1">
      <alignment vertical="top" wrapText="1"/>
    </xf>
    <xf numFmtId="0" fontId="84" fillId="0" borderId="0" xfId="689" applyAlignment="1" applyProtection="1">
      <alignment wrapText="1"/>
    </xf>
    <xf numFmtId="0" fontId="85" fillId="0" borderId="0" xfId="0" applyFont="1" applyAlignment="1" applyProtection="1">
      <alignment vertical="top" wrapText="1"/>
    </xf>
    <xf numFmtId="0" fontId="85" fillId="0" borderId="0" xfId="0" applyFont="1" applyAlignment="1" applyProtection="1">
      <alignment horizontal="right"/>
    </xf>
    <xf numFmtId="4" fontId="85" fillId="0" borderId="0" xfId="0" applyNumberFormat="1" applyFont="1" applyAlignment="1" applyProtection="1">
      <alignment horizontal="right"/>
    </xf>
    <xf numFmtId="0" fontId="85" fillId="0" borderId="0" xfId="0" applyFont="1" applyAlignment="1" applyProtection="1">
      <alignment horizontal="right" wrapText="1"/>
    </xf>
    <xf numFmtId="0" fontId="80" fillId="0" borderId="17" xfId="0" applyFont="1" applyBorder="1" applyAlignment="1" applyProtection="1">
      <alignment vertical="top" wrapText="1"/>
    </xf>
    <xf numFmtId="0" fontId="80" fillId="0" borderId="17" xfId="0" applyFont="1" applyBorder="1" applyAlignment="1" applyProtection="1">
      <alignment horizontal="right"/>
    </xf>
    <xf numFmtId="4" fontId="78" fillId="0" borderId="0" xfId="0" applyNumberFormat="1" applyFont="1" applyAlignment="1" applyProtection="1">
      <alignment horizontal="right"/>
    </xf>
    <xf numFmtId="4" fontId="81" fillId="0" borderId="0" xfId="0" applyNumberFormat="1" applyFont="1" applyAlignment="1" applyProtection="1">
      <alignment horizontal="right"/>
    </xf>
    <xf numFmtId="4" fontId="210" fillId="0" borderId="0" xfId="0" applyNumberFormat="1" applyFont="1" applyAlignment="1" applyProtection="1">
      <alignment horizontal="right"/>
      <protection locked="0"/>
    </xf>
    <xf numFmtId="0" fontId="0" fillId="0" borderId="0" xfId="0" applyProtection="1">
      <protection locked="0"/>
    </xf>
    <xf numFmtId="4" fontId="57" fillId="0" borderId="13" xfId="612" applyNumberFormat="1" applyFont="1" applyBorder="1" applyProtection="1">
      <protection locked="0"/>
    </xf>
    <xf numFmtId="4" fontId="5" fillId="0" borderId="0" xfId="612" applyNumberFormat="1" applyFont="1" applyProtection="1">
      <protection locked="0"/>
    </xf>
    <xf numFmtId="4" fontId="17" fillId="0" borderId="0" xfId="612" applyNumberFormat="1" applyFont="1" applyProtection="1">
      <protection locked="0"/>
    </xf>
    <xf numFmtId="4" fontId="4" fillId="0" borderId="0" xfId="612" applyNumberFormat="1" applyProtection="1">
      <protection locked="0"/>
    </xf>
    <xf numFmtId="4" fontId="57" fillId="0" borderId="0" xfId="612" applyNumberFormat="1" applyFont="1" applyProtection="1">
      <protection locked="0"/>
    </xf>
    <xf numFmtId="0" fontId="4" fillId="0" borderId="0" xfId="612" applyProtection="1">
      <protection locked="0"/>
    </xf>
    <xf numFmtId="180" fontId="89" fillId="0" borderId="0" xfId="691" applyNumberFormat="1" applyFont="1" applyFill="1" applyProtection="1">
      <protection locked="0"/>
    </xf>
    <xf numFmtId="0" fontId="89" fillId="0" borderId="0" xfId="691" applyFont="1" applyFill="1" applyProtection="1">
      <protection locked="0"/>
    </xf>
    <xf numFmtId="180" fontId="89" fillId="0" borderId="25" xfId="691" applyNumberFormat="1" applyFont="1" applyFill="1" applyBorder="1" applyProtection="1">
      <protection locked="0"/>
    </xf>
    <xf numFmtId="180" fontId="89" fillId="0" borderId="0" xfId="699" applyNumberFormat="1" applyFont="1" applyFill="1" applyAlignment="1" applyProtection="1">
      <alignment horizontal="right"/>
      <protection locked="0"/>
    </xf>
    <xf numFmtId="0" fontId="89" fillId="0" borderId="26" xfId="691" applyFont="1" applyFill="1" applyBorder="1" applyProtection="1">
      <protection locked="0"/>
    </xf>
    <xf numFmtId="180" fontId="89" fillId="0" borderId="0" xfId="691" applyNumberFormat="1" applyFont="1" applyFill="1" applyAlignment="1" applyProtection="1">
      <alignment horizontal="right"/>
      <protection locked="0"/>
    </xf>
    <xf numFmtId="180" fontId="89" fillId="0" borderId="0" xfId="691" applyNumberFormat="1" applyFont="1" applyFill="1" applyBorder="1" applyAlignment="1" applyProtection="1">
      <alignment horizontal="right"/>
      <protection locked="0"/>
    </xf>
    <xf numFmtId="180" fontId="89" fillId="0" borderId="26" xfId="691" applyNumberFormat="1" applyFont="1" applyFill="1" applyBorder="1" applyAlignment="1" applyProtection="1">
      <alignment horizontal="right"/>
      <protection locked="0"/>
    </xf>
  </cellXfs>
  <cellStyles count="3004">
    <cellStyle name=" 1" xfId="702" xr:uid="{00000000-0005-0000-0000-000000000000}"/>
    <cellStyle name="__normal" xfId="696" xr:uid="{00000000-0005-0000-0000-000001000000}"/>
    <cellStyle name="_alpina" xfId="703" xr:uid="{00000000-0005-0000-0000-000002000000}"/>
    <cellStyle name="_alpina 2" xfId="704" xr:uid="{00000000-0005-0000-0000-000003000000}"/>
    <cellStyle name="_dostop" xfId="705" xr:uid="{00000000-0005-0000-0000-000004000000}"/>
    <cellStyle name="_dostop 2" xfId="706" xr:uid="{00000000-0005-0000-0000-000005000000}"/>
    <cellStyle name="_Elbego_AC BAZA LOGATEC ČISTILNA NAPRAVA_261" xfId="707" xr:uid="{00000000-0005-0000-0000-000006000000}"/>
    <cellStyle name="_elinam_DS7400 požar_572" xfId="708" xr:uid="{00000000-0005-0000-0000-000007000000}"/>
    <cellStyle name="_List10" xfId="709" xr:uid="{00000000-0005-0000-0000-000008000000}"/>
    <cellStyle name="_zahtevek" xfId="710" xr:uid="{00000000-0005-0000-0000-000009000000}"/>
    <cellStyle name="_zahtevek_1" xfId="711" xr:uid="{00000000-0005-0000-0000-00000A000000}"/>
    <cellStyle name="20 % – Poudarek1 2" xfId="1" xr:uid="{00000000-0005-0000-0000-00000B000000}"/>
    <cellStyle name="20 % – Poudarek1 2 2" xfId="712" xr:uid="{00000000-0005-0000-0000-00000C000000}"/>
    <cellStyle name="20 % – Poudarek1 2 2 2" xfId="713" xr:uid="{00000000-0005-0000-0000-00000D000000}"/>
    <cellStyle name="20 % – Poudarek1 2 3" xfId="714" xr:uid="{00000000-0005-0000-0000-00000E000000}"/>
    <cellStyle name="20 % – Poudarek1 3" xfId="715" xr:uid="{00000000-0005-0000-0000-00000F000000}"/>
    <cellStyle name="20 % – Poudarek2 2" xfId="2" xr:uid="{00000000-0005-0000-0000-000010000000}"/>
    <cellStyle name="20 % – Poudarek2 2 2" xfId="716" xr:uid="{00000000-0005-0000-0000-000011000000}"/>
    <cellStyle name="20 % – Poudarek2 2 2 2" xfId="717" xr:uid="{00000000-0005-0000-0000-000012000000}"/>
    <cellStyle name="20 % – Poudarek2 2 3" xfId="718" xr:uid="{00000000-0005-0000-0000-000013000000}"/>
    <cellStyle name="20 % – Poudarek2 3" xfId="719" xr:uid="{00000000-0005-0000-0000-000014000000}"/>
    <cellStyle name="20 % – Poudarek3 2" xfId="3" xr:uid="{00000000-0005-0000-0000-000015000000}"/>
    <cellStyle name="20 % – Poudarek3 2 2" xfId="720" xr:uid="{00000000-0005-0000-0000-000016000000}"/>
    <cellStyle name="20 % – Poudarek3 2 2 2" xfId="721" xr:uid="{00000000-0005-0000-0000-000017000000}"/>
    <cellStyle name="20 % – Poudarek3 2 3" xfId="722" xr:uid="{00000000-0005-0000-0000-000018000000}"/>
    <cellStyle name="20 % – Poudarek3 3" xfId="723" xr:uid="{00000000-0005-0000-0000-000019000000}"/>
    <cellStyle name="20 % – Poudarek4 2" xfId="4" xr:uid="{00000000-0005-0000-0000-00001A000000}"/>
    <cellStyle name="20 % – Poudarek4 2 2" xfId="724" xr:uid="{00000000-0005-0000-0000-00001B000000}"/>
    <cellStyle name="20 % – Poudarek4 2 2 2" xfId="725" xr:uid="{00000000-0005-0000-0000-00001C000000}"/>
    <cellStyle name="20 % – Poudarek4 2 3" xfId="726" xr:uid="{00000000-0005-0000-0000-00001D000000}"/>
    <cellStyle name="20 % – Poudarek4 2 4" xfId="727" xr:uid="{00000000-0005-0000-0000-00001E000000}"/>
    <cellStyle name="20 % – Poudarek4 3" xfId="728" xr:uid="{00000000-0005-0000-0000-00001F000000}"/>
    <cellStyle name="20 % – Poudarek5 2" xfId="5" xr:uid="{00000000-0005-0000-0000-000020000000}"/>
    <cellStyle name="20 % – Poudarek5 2 2" xfId="729" xr:uid="{00000000-0005-0000-0000-000021000000}"/>
    <cellStyle name="20 % – Poudarek5 2 2 2" xfId="730" xr:uid="{00000000-0005-0000-0000-000022000000}"/>
    <cellStyle name="20 % – Poudarek5 2 3" xfId="731" xr:uid="{00000000-0005-0000-0000-000023000000}"/>
    <cellStyle name="20 % – Poudarek5 2 4" xfId="732" xr:uid="{00000000-0005-0000-0000-000024000000}"/>
    <cellStyle name="20 % – Poudarek5 3" xfId="733" xr:uid="{00000000-0005-0000-0000-000025000000}"/>
    <cellStyle name="20 % – Poudarek6 2" xfId="6" xr:uid="{00000000-0005-0000-0000-000026000000}"/>
    <cellStyle name="20 % – Poudarek6 2 2" xfId="734" xr:uid="{00000000-0005-0000-0000-000027000000}"/>
    <cellStyle name="20 % – Poudarek6 2 2 2" xfId="735" xr:uid="{00000000-0005-0000-0000-000028000000}"/>
    <cellStyle name="20 % – Poudarek6 2 3" xfId="736" xr:uid="{00000000-0005-0000-0000-000029000000}"/>
    <cellStyle name="20 % – Poudarek6 2 4" xfId="737" xr:uid="{00000000-0005-0000-0000-00002A000000}"/>
    <cellStyle name="20 % – Poudarek6 3" xfId="738" xr:uid="{00000000-0005-0000-0000-00002B000000}"/>
    <cellStyle name="20% - Accent1 2" xfId="7" xr:uid="{00000000-0005-0000-0000-00002C000000}"/>
    <cellStyle name="20% - Accent1 2 2" xfId="739" xr:uid="{00000000-0005-0000-0000-00002D000000}"/>
    <cellStyle name="20% - Accent1 2 2 2" xfId="740" xr:uid="{00000000-0005-0000-0000-00002E000000}"/>
    <cellStyle name="20% - Accent1 2 3" xfId="741" xr:uid="{00000000-0005-0000-0000-00002F000000}"/>
    <cellStyle name="20% - Accent1 2 3 2" xfId="742" xr:uid="{00000000-0005-0000-0000-000030000000}"/>
    <cellStyle name="20% - Accent1 2 4" xfId="743" xr:uid="{00000000-0005-0000-0000-000031000000}"/>
    <cellStyle name="20% - Accent1 2 5" xfId="744" xr:uid="{00000000-0005-0000-0000-000032000000}"/>
    <cellStyle name="20% - Accent1 2 6" xfId="745" xr:uid="{00000000-0005-0000-0000-000033000000}"/>
    <cellStyle name="20% - Accent1 2 7" xfId="746" xr:uid="{00000000-0005-0000-0000-000034000000}"/>
    <cellStyle name="20% - Accent1 2 8" xfId="747" xr:uid="{00000000-0005-0000-0000-000035000000}"/>
    <cellStyle name="20% - Accent1 2_B" xfId="748" xr:uid="{00000000-0005-0000-0000-000036000000}"/>
    <cellStyle name="20% - Accent1 3" xfId="749" xr:uid="{00000000-0005-0000-0000-000037000000}"/>
    <cellStyle name="20% - Accent1 3 2" xfId="750" xr:uid="{00000000-0005-0000-0000-000038000000}"/>
    <cellStyle name="20% - Accent1 3 2 2" xfId="751" xr:uid="{00000000-0005-0000-0000-000039000000}"/>
    <cellStyle name="20% - Accent1 3 3" xfId="752" xr:uid="{00000000-0005-0000-0000-00003A000000}"/>
    <cellStyle name="20% - Accent1 3 3 2" xfId="753" xr:uid="{00000000-0005-0000-0000-00003B000000}"/>
    <cellStyle name="20% - Accent1 3 4" xfId="754" xr:uid="{00000000-0005-0000-0000-00003C000000}"/>
    <cellStyle name="20% - Accent1 3 5" xfId="755" xr:uid="{00000000-0005-0000-0000-00003D000000}"/>
    <cellStyle name="20% - Accent1 3 6" xfId="756" xr:uid="{00000000-0005-0000-0000-00003E000000}"/>
    <cellStyle name="20% - Accent1 3 7" xfId="757" xr:uid="{00000000-0005-0000-0000-00003F000000}"/>
    <cellStyle name="20% - Accent1 3_B" xfId="758" xr:uid="{00000000-0005-0000-0000-000040000000}"/>
    <cellStyle name="20% - Accent1 4" xfId="759" xr:uid="{00000000-0005-0000-0000-000041000000}"/>
    <cellStyle name="20% - Accent1 4 2" xfId="760" xr:uid="{00000000-0005-0000-0000-000042000000}"/>
    <cellStyle name="20% - Accent1 4 2 2" xfId="761" xr:uid="{00000000-0005-0000-0000-000043000000}"/>
    <cellStyle name="20% - Accent1 4 3" xfId="762" xr:uid="{00000000-0005-0000-0000-000044000000}"/>
    <cellStyle name="20% - Accent1 4 3 2" xfId="763" xr:uid="{00000000-0005-0000-0000-000045000000}"/>
    <cellStyle name="20% - Accent1 4 4" xfId="764" xr:uid="{00000000-0005-0000-0000-000046000000}"/>
    <cellStyle name="20% - Accent1 4 5" xfId="765" xr:uid="{00000000-0005-0000-0000-000047000000}"/>
    <cellStyle name="20% - Accent1 4 6" xfId="766" xr:uid="{00000000-0005-0000-0000-000048000000}"/>
    <cellStyle name="20% - Accent1 4 7" xfId="767" xr:uid="{00000000-0005-0000-0000-000049000000}"/>
    <cellStyle name="20% - Accent1 4_B" xfId="768" xr:uid="{00000000-0005-0000-0000-00004A000000}"/>
    <cellStyle name="20% - Accent1 5" xfId="769" xr:uid="{00000000-0005-0000-0000-00004B000000}"/>
    <cellStyle name="20% - Accent1 5 2" xfId="770" xr:uid="{00000000-0005-0000-0000-00004C000000}"/>
    <cellStyle name="20% - Accent1 5 2 2" xfId="771" xr:uid="{00000000-0005-0000-0000-00004D000000}"/>
    <cellStyle name="20% - Accent1 5 3" xfId="772" xr:uid="{00000000-0005-0000-0000-00004E000000}"/>
    <cellStyle name="20% - Accent1 5 3 2" xfId="773" xr:uid="{00000000-0005-0000-0000-00004F000000}"/>
    <cellStyle name="20% - Accent1 5 4" xfId="774" xr:uid="{00000000-0005-0000-0000-000050000000}"/>
    <cellStyle name="20% - Accent1 5 5" xfId="775" xr:uid="{00000000-0005-0000-0000-000051000000}"/>
    <cellStyle name="20% - Accent1 5 6" xfId="776" xr:uid="{00000000-0005-0000-0000-000052000000}"/>
    <cellStyle name="20% - Accent1 5 7" xfId="777" xr:uid="{00000000-0005-0000-0000-000053000000}"/>
    <cellStyle name="20% - Accent1 5_B" xfId="778" xr:uid="{00000000-0005-0000-0000-000054000000}"/>
    <cellStyle name="20% - Accent2 2" xfId="8" xr:uid="{00000000-0005-0000-0000-000055000000}"/>
    <cellStyle name="20% - Accent2 2 2" xfId="779" xr:uid="{00000000-0005-0000-0000-000056000000}"/>
    <cellStyle name="20% - Accent2 2 2 2" xfId="780" xr:uid="{00000000-0005-0000-0000-000057000000}"/>
    <cellStyle name="20% - Accent2 2 3" xfId="781" xr:uid="{00000000-0005-0000-0000-000058000000}"/>
    <cellStyle name="20% - Accent2 2 3 2" xfId="782" xr:uid="{00000000-0005-0000-0000-000059000000}"/>
    <cellStyle name="20% - Accent2 2 4" xfId="783" xr:uid="{00000000-0005-0000-0000-00005A000000}"/>
    <cellStyle name="20% - Accent2 2 5" xfId="784" xr:uid="{00000000-0005-0000-0000-00005B000000}"/>
    <cellStyle name="20% - Accent2 2 6" xfId="785" xr:uid="{00000000-0005-0000-0000-00005C000000}"/>
    <cellStyle name="20% - Accent2 2 7" xfId="786" xr:uid="{00000000-0005-0000-0000-00005D000000}"/>
    <cellStyle name="20% - Accent2 2 8" xfId="787" xr:uid="{00000000-0005-0000-0000-00005E000000}"/>
    <cellStyle name="20% - Accent2 2_B" xfId="788" xr:uid="{00000000-0005-0000-0000-00005F000000}"/>
    <cellStyle name="20% - Accent2 3" xfId="789" xr:uid="{00000000-0005-0000-0000-000060000000}"/>
    <cellStyle name="20% - Accent2 3 2" xfId="790" xr:uid="{00000000-0005-0000-0000-000061000000}"/>
    <cellStyle name="20% - Accent2 3 2 2" xfId="791" xr:uid="{00000000-0005-0000-0000-000062000000}"/>
    <cellStyle name="20% - Accent2 3 3" xfId="792" xr:uid="{00000000-0005-0000-0000-000063000000}"/>
    <cellStyle name="20% - Accent2 3 3 2" xfId="793" xr:uid="{00000000-0005-0000-0000-000064000000}"/>
    <cellStyle name="20% - Accent2 3 4" xfId="794" xr:uid="{00000000-0005-0000-0000-000065000000}"/>
    <cellStyle name="20% - Accent2 3 5" xfId="795" xr:uid="{00000000-0005-0000-0000-000066000000}"/>
    <cellStyle name="20% - Accent2 3 6" xfId="796" xr:uid="{00000000-0005-0000-0000-000067000000}"/>
    <cellStyle name="20% - Accent2 3 7" xfId="797" xr:uid="{00000000-0005-0000-0000-000068000000}"/>
    <cellStyle name="20% - Accent2 3_B" xfId="798" xr:uid="{00000000-0005-0000-0000-000069000000}"/>
    <cellStyle name="20% - Accent2 4" xfId="799" xr:uid="{00000000-0005-0000-0000-00006A000000}"/>
    <cellStyle name="20% - Accent2 4 2" xfId="800" xr:uid="{00000000-0005-0000-0000-00006B000000}"/>
    <cellStyle name="20% - Accent2 4 2 2" xfId="801" xr:uid="{00000000-0005-0000-0000-00006C000000}"/>
    <cellStyle name="20% - Accent2 4 3" xfId="802" xr:uid="{00000000-0005-0000-0000-00006D000000}"/>
    <cellStyle name="20% - Accent2 4 3 2" xfId="803" xr:uid="{00000000-0005-0000-0000-00006E000000}"/>
    <cellStyle name="20% - Accent2 4 4" xfId="804" xr:uid="{00000000-0005-0000-0000-00006F000000}"/>
    <cellStyle name="20% - Accent2 4 5" xfId="805" xr:uid="{00000000-0005-0000-0000-000070000000}"/>
    <cellStyle name="20% - Accent2 4 6" xfId="806" xr:uid="{00000000-0005-0000-0000-000071000000}"/>
    <cellStyle name="20% - Accent2 4 7" xfId="807" xr:uid="{00000000-0005-0000-0000-000072000000}"/>
    <cellStyle name="20% - Accent2 4_B" xfId="808" xr:uid="{00000000-0005-0000-0000-000073000000}"/>
    <cellStyle name="20% - Accent2 5" xfId="809" xr:uid="{00000000-0005-0000-0000-000074000000}"/>
    <cellStyle name="20% - Accent2 5 2" xfId="810" xr:uid="{00000000-0005-0000-0000-000075000000}"/>
    <cellStyle name="20% - Accent2 5 2 2" xfId="811" xr:uid="{00000000-0005-0000-0000-000076000000}"/>
    <cellStyle name="20% - Accent2 5 3" xfId="812" xr:uid="{00000000-0005-0000-0000-000077000000}"/>
    <cellStyle name="20% - Accent2 5 3 2" xfId="813" xr:uid="{00000000-0005-0000-0000-000078000000}"/>
    <cellStyle name="20% - Accent2 5 4" xfId="814" xr:uid="{00000000-0005-0000-0000-000079000000}"/>
    <cellStyle name="20% - Accent2 5 5" xfId="815" xr:uid="{00000000-0005-0000-0000-00007A000000}"/>
    <cellStyle name="20% - Accent2 5 6" xfId="816" xr:uid="{00000000-0005-0000-0000-00007B000000}"/>
    <cellStyle name="20% - Accent2 5 7" xfId="817" xr:uid="{00000000-0005-0000-0000-00007C000000}"/>
    <cellStyle name="20% - Accent2 5_B" xfId="818" xr:uid="{00000000-0005-0000-0000-00007D000000}"/>
    <cellStyle name="20% - Accent3 2" xfId="9" xr:uid="{00000000-0005-0000-0000-00007E000000}"/>
    <cellStyle name="20% - Accent3 2 2" xfId="819" xr:uid="{00000000-0005-0000-0000-00007F000000}"/>
    <cellStyle name="20% - Accent3 2 2 2" xfId="820" xr:uid="{00000000-0005-0000-0000-000080000000}"/>
    <cellStyle name="20% - Accent3 2 3" xfId="821" xr:uid="{00000000-0005-0000-0000-000081000000}"/>
    <cellStyle name="20% - Accent3 2 3 2" xfId="822" xr:uid="{00000000-0005-0000-0000-000082000000}"/>
    <cellStyle name="20% - Accent3 2 4" xfId="823" xr:uid="{00000000-0005-0000-0000-000083000000}"/>
    <cellStyle name="20% - Accent3 2 5" xfId="824" xr:uid="{00000000-0005-0000-0000-000084000000}"/>
    <cellStyle name="20% - Accent3 2 6" xfId="825" xr:uid="{00000000-0005-0000-0000-000085000000}"/>
    <cellStyle name="20% - Accent3 2 7" xfId="826" xr:uid="{00000000-0005-0000-0000-000086000000}"/>
    <cellStyle name="20% - Accent3 2_B" xfId="827" xr:uid="{00000000-0005-0000-0000-000087000000}"/>
    <cellStyle name="20% - Accent3 3" xfId="828" xr:uid="{00000000-0005-0000-0000-000088000000}"/>
    <cellStyle name="20% - Accent3 3 2" xfId="829" xr:uid="{00000000-0005-0000-0000-000089000000}"/>
    <cellStyle name="20% - Accent3 3 2 2" xfId="830" xr:uid="{00000000-0005-0000-0000-00008A000000}"/>
    <cellStyle name="20% - Accent3 3 3" xfId="831" xr:uid="{00000000-0005-0000-0000-00008B000000}"/>
    <cellStyle name="20% - Accent3 3 3 2" xfId="832" xr:uid="{00000000-0005-0000-0000-00008C000000}"/>
    <cellStyle name="20% - Accent3 3 4" xfId="833" xr:uid="{00000000-0005-0000-0000-00008D000000}"/>
    <cellStyle name="20% - Accent3 3 5" xfId="834" xr:uid="{00000000-0005-0000-0000-00008E000000}"/>
    <cellStyle name="20% - Accent3 3 6" xfId="835" xr:uid="{00000000-0005-0000-0000-00008F000000}"/>
    <cellStyle name="20% - Accent3 3 7" xfId="836" xr:uid="{00000000-0005-0000-0000-000090000000}"/>
    <cellStyle name="20% - Accent3 3_B" xfId="837" xr:uid="{00000000-0005-0000-0000-000091000000}"/>
    <cellStyle name="20% - Accent3 4" xfId="838" xr:uid="{00000000-0005-0000-0000-000092000000}"/>
    <cellStyle name="20% - Accent3 4 2" xfId="839" xr:uid="{00000000-0005-0000-0000-000093000000}"/>
    <cellStyle name="20% - Accent3 4 2 2" xfId="840" xr:uid="{00000000-0005-0000-0000-000094000000}"/>
    <cellStyle name="20% - Accent3 4 3" xfId="841" xr:uid="{00000000-0005-0000-0000-000095000000}"/>
    <cellStyle name="20% - Accent3 4 3 2" xfId="842" xr:uid="{00000000-0005-0000-0000-000096000000}"/>
    <cellStyle name="20% - Accent3 4 4" xfId="843" xr:uid="{00000000-0005-0000-0000-000097000000}"/>
    <cellStyle name="20% - Accent3 4 5" xfId="844" xr:uid="{00000000-0005-0000-0000-000098000000}"/>
    <cellStyle name="20% - Accent3 4 6" xfId="845" xr:uid="{00000000-0005-0000-0000-000099000000}"/>
    <cellStyle name="20% - Accent3 4 7" xfId="846" xr:uid="{00000000-0005-0000-0000-00009A000000}"/>
    <cellStyle name="20% - Accent3 4_B" xfId="847" xr:uid="{00000000-0005-0000-0000-00009B000000}"/>
    <cellStyle name="20% - Accent3 5" xfId="848" xr:uid="{00000000-0005-0000-0000-00009C000000}"/>
    <cellStyle name="20% - Accent3 5 2" xfId="849" xr:uid="{00000000-0005-0000-0000-00009D000000}"/>
    <cellStyle name="20% - Accent3 5 2 2" xfId="850" xr:uid="{00000000-0005-0000-0000-00009E000000}"/>
    <cellStyle name="20% - Accent3 5 3" xfId="851" xr:uid="{00000000-0005-0000-0000-00009F000000}"/>
    <cellStyle name="20% - Accent3 5 3 2" xfId="852" xr:uid="{00000000-0005-0000-0000-0000A0000000}"/>
    <cellStyle name="20% - Accent3 5 4" xfId="853" xr:uid="{00000000-0005-0000-0000-0000A1000000}"/>
    <cellStyle name="20% - Accent3 5 5" xfId="854" xr:uid="{00000000-0005-0000-0000-0000A2000000}"/>
    <cellStyle name="20% - Accent3 5 6" xfId="855" xr:uid="{00000000-0005-0000-0000-0000A3000000}"/>
    <cellStyle name="20% - Accent3 5 7" xfId="856" xr:uid="{00000000-0005-0000-0000-0000A4000000}"/>
    <cellStyle name="20% - Accent3 5_B" xfId="857" xr:uid="{00000000-0005-0000-0000-0000A5000000}"/>
    <cellStyle name="20% - Accent4 2" xfId="10" xr:uid="{00000000-0005-0000-0000-0000A6000000}"/>
    <cellStyle name="20% - Accent4 2 2" xfId="858" xr:uid="{00000000-0005-0000-0000-0000A7000000}"/>
    <cellStyle name="20% - Accent4 2 2 2" xfId="859" xr:uid="{00000000-0005-0000-0000-0000A8000000}"/>
    <cellStyle name="20% - Accent4 2 3" xfId="860" xr:uid="{00000000-0005-0000-0000-0000A9000000}"/>
    <cellStyle name="20% - Accent4 2 3 2" xfId="861" xr:uid="{00000000-0005-0000-0000-0000AA000000}"/>
    <cellStyle name="20% - Accent4 2 4" xfId="862" xr:uid="{00000000-0005-0000-0000-0000AB000000}"/>
    <cellStyle name="20% - Accent4 2 5" xfId="863" xr:uid="{00000000-0005-0000-0000-0000AC000000}"/>
    <cellStyle name="20% - Accent4 2 6" xfId="864" xr:uid="{00000000-0005-0000-0000-0000AD000000}"/>
    <cellStyle name="20% - Accent4 2 7" xfId="865" xr:uid="{00000000-0005-0000-0000-0000AE000000}"/>
    <cellStyle name="20% - Accent4 2 8" xfId="866" xr:uid="{00000000-0005-0000-0000-0000AF000000}"/>
    <cellStyle name="20% - Accent4 2 9" xfId="867" xr:uid="{00000000-0005-0000-0000-0000B0000000}"/>
    <cellStyle name="20% - Accent4 2_B" xfId="868" xr:uid="{00000000-0005-0000-0000-0000B1000000}"/>
    <cellStyle name="20% - Accent4 3" xfId="869" xr:uid="{00000000-0005-0000-0000-0000B2000000}"/>
    <cellStyle name="20% - Accent4 3 2" xfId="870" xr:uid="{00000000-0005-0000-0000-0000B3000000}"/>
    <cellStyle name="20% - Accent4 3 2 2" xfId="871" xr:uid="{00000000-0005-0000-0000-0000B4000000}"/>
    <cellStyle name="20% - Accent4 3 3" xfId="872" xr:uid="{00000000-0005-0000-0000-0000B5000000}"/>
    <cellStyle name="20% - Accent4 3 3 2" xfId="873" xr:uid="{00000000-0005-0000-0000-0000B6000000}"/>
    <cellStyle name="20% - Accent4 3 4" xfId="874" xr:uid="{00000000-0005-0000-0000-0000B7000000}"/>
    <cellStyle name="20% - Accent4 3 5" xfId="875" xr:uid="{00000000-0005-0000-0000-0000B8000000}"/>
    <cellStyle name="20% - Accent4 3 6" xfId="876" xr:uid="{00000000-0005-0000-0000-0000B9000000}"/>
    <cellStyle name="20% - Accent4 3 7" xfId="877" xr:uid="{00000000-0005-0000-0000-0000BA000000}"/>
    <cellStyle name="20% - Accent4 3_B" xfId="878" xr:uid="{00000000-0005-0000-0000-0000BB000000}"/>
    <cellStyle name="20% - Accent4 4" xfId="879" xr:uid="{00000000-0005-0000-0000-0000BC000000}"/>
    <cellStyle name="20% - Accent4 4 2" xfId="880" xr:uid="{00000000-0005-0000-0000-0000BD000000}"/>
    <cellStyle name="20% - Accent4 4 2 2" xfId="881" xr:uid="{00000000-0005-0000-0000-0000BE000000}"/>
    <cellStyle name="20% - Accent4 4 3" xfId="882" xr:uid="{00000000-0005-0000-0000-0000BF000000}"/>
    <cellStyle name="20% - Accent4 4 3 2" xfId="883" xr:uid="{00000000-0005-0000-0000-0000C0000000}"/>
    <cellStyle name="20% - Accent4 4 4" xfId="884" xr:uid="{00000000-0005-0000-0000-0000C1000000}"/>
    <cellStyle name="20% - Accent4 4 5" xfId="885" xr:uid="{00000000-0005-0000-0000-0000C2000000}"/>
    <cellStyle name="20% - Accent4 4 6" xfId="886" xr:uid="{00000000-0005-0000-0000-0000C3000000}"/>
    <cellStyle name="20% - Accent4 4 7" xfId="887" xr:uid="{00000000-0005-0000-0000-0000C4000000}"/>
    <cellStyle name="20% - Accent4 4_B" xfId="888" xr:uid="{00000000-0005-0000-0000-0000C5000000}"/>
    <cellStyle name="20% - Accent4 5" xfId="889" xr:uid="{00000000-0005-0000-0000-0000C6000000}"/>
    <cellStyle name="20% - Accent4 5 2" xfId="890" xr:uid="{00000000-0005-0000-0000-0000C7000000}"/>
    <cellStyle name="20% - Accent4 5 2 2" xfId="891" xr:uid="{00000000-0005-0000-0000-0000C8000000}"/>
    <cellStyle name="20% - Accent4 5 3" xfId="892" xr:uid="{00000000-0005-0000-0000-0000C9000000}"/>
    <cellStyle name="20% - Accent4 5 3 2" xfId="893" xr:uid="{00000000-0005-0000-0000-0000CA000000}"/>
    <cellStyle name="20% - Accent4 5 4" xfId="894" xr:uid="{00000000-0005-0000-0000-0000CB000000}"/>
    <cellStyle name="20% - Accent4 5 5" xfId="895" xr:uid="{00000000-0005-0000-0000-0000CC000000}"/>
    <cellStyle name="20% - Accent4 5 6" xfId="896" xr:uid="{00000000-0005-0000-0000-0000CD000000}"/>
    <cellStyle name="20% - Accent4 5 7" xfId="897" xr:uid="{00000000-0005-0000-0000-0000CE000000}"/>
    <cellStyle name="20% - Accent4 5_B" xfId="898" xr:uid="{00000000-0005-0000-0000-0000CF000000}"/>
    <cellStyle name="20% - Accent5 2" xfId="11" xr:uid="{00000000-0005-0000-0000-0000D0000000}"/>
    <cellStyle name="20% - Accent5 2 2" xfId="899" xr:uid="{00000000-0005-0000-0000-0000D1000000}"/>
    <cellStyle name="20% - Accent5 2 2 2" xfId="900" xr:uid="{00000000-0005-0000-0000-0000D2000000}"/>
    <cellStyle name="20% - Accent5 2 3" xfId="901" xr:uid="{00000000-0005-0000-0000-0000D3000000}"/>
    <cellStyle name="20% - Accent5 2 3 2" xfId="902" xr:uid="{00000000-0005-0000-0000-0000D4000000}"/>
    <cellStyle name="20% - Accent5 2 4" xfId="903" xr:uid="{00000000-0005-0000-0000-0000D5000000}"/>
    <cellStyle name="20% - Accent5 2 5" xfId="904" xr:uid="{00000000-0005-0000-0000-0000D6000000}"/>
    <cellStyle name="20% - Accent5 2 6" xfId="905" xr:uid="{00000000-0005-0000-0000-0000D7000000}"/>
    <cellStyle name="20% - Accent5 2 7" xfId="906" xr:uid="{00000000-0005-0000-0000-0000D8000000}"/>
    <cellStyle name="20% - Accent5 2 8" xfId="907" xr:uid="{00000000-0005-0000-0000-0000D9000000}"/>
    <cellStyle name="20% - Accent5 2 9" xfId="908" xr:uid="{00000000-0005-0000-0000-0000DA000000}"/>
    <cellStyle name="20% - Accent5 2_B" xfId="909" xr:uid="{00000000-0005-0000-0000-0000DB000000}"/>
    <cellStyle name="20% - Accent5 3" xfId="910" xr:uid="{00000000-0005-0000-0000-0000DC000000}"/>
    <cellStyle name="20% - Accent5 3 2" xfId="911" xr:uid="{00000000-0005-0000-0000-0000DD000000}"/>
    <cellStyle name="20% - Accent5 3 2 2" xfId="912" xr:uid="{00000000-0005-0000-0000-0000DE000000}"/>
    <cellStyle name="20% - Accent5 3 3" xfId="913" xr:uid="{00000000-0005-0000-0000-0000DF000000}"/>
    <cellStyle name="20% - Accent5 3 3 2" xfId="914" xr:uid="{00000000-0005-0000-0000-0000E0000000}"/>
    <cellStyle name="20% - Accent5 3 4" xfId="915" xr:uid="{00000000-0005-0000-0000-0000E1000000}"/>
    <cellStyle name="20% - Accent5 3 5" xfId="916" xr:uid="{00000000-0005-0000-0000-0000E2000000}"/>
    <cellStyle name="20% - Accent5 3 6" xfId="917" xr:uid="{00000000-0005-0000-0000-0000E3000000}"/>
    <cellStyle name="20% - Accent5 3 7" xfId="918" xr:uid="{00000000-0005-0000-0000-0000E4000000}"/>
    <cellStyle name="20% - Accent5 3_B" xfId="919" xr:uid="{00000000-0005-0000-0000-0000E5000000}"/>
    <cellStyle name="20% - Accent5 4" xfId="920" xr:uid="{00000000-0005-0000-0000-0000E6000000}"/>
    <cellStyle name="20% - Accent5 4 2" xfId="921" xr:uid="{00000000-0005-0000-0000-0000E7000000}"/>
    <cellStyle name="20% - Accent5 4 2 2" xfId="922" xr:uid="{00000000-0005-0000-0000-0000E8000000}"/>
    <cellStyle name="20% - Accent5 4 3" xfId="923" xr:uid="{00000000-0005-0000-0000-0000E9000000}"/>
    <cellStyle name="20% - Accent5 4 3 2" xfId="924" xr:uid="{00000000-0005-0000-0000-0000EA000000}"/>
    <cellStyle name="20% - Accent5 4 4" xfId="925" xr:uid="{00000000-0005-0000-0000-0000EB000000}"/>
    <cellStyle name="20% - Accent5 4 5" xfId="926" xr:uid="{00000000-0005-0000-0000-0000EC000000}"/>
    <cellStyle name="20% - Accent5 4 6" xfId="927" xr:uid="{00000000-0005-0000-0000-0000ED000000}"/>
    <cellStyle name="20% - Accent5 4 7" xfId="928" xr:uid="{00000000-0005-0000-0000-0000EE000000}"/>
    <cellStyle name="20% - Accent5 4_B" xfId="929" xr:uid="{00000000-0005-0000-0000-0000EF000000}"/>
    <cellStyle name="20% - Accent5 5" xfId="930" xr:uid="{00000000-0005-0000-0000-0000F0000000}"/>
    <cellStyle name="20% - Accent5 5 2" xfId="931" xr:uid="{00000000-0005-0000-0000-0000F1000000}"/>
    <cellStyle name="20% - Accent5 5 2 2" xfId="932" xr:uid="{00000000-0005-0000-0000-0000F2000000}"/>
    <cellStyle name="20% - Accent5 5 3" xfId="933" xr:uid="{00000000-0005-0000-0000-0000F3000000}"/>
    <cellStyle name="20% - Accent5 5 3 2" xfId="934" xr:uid="{00000000-0005-0000-0000-0000F4000000}"/>
    <cellStyle name="20% - Accent5 5 4" xfId="935" xr:uid="{00000000-0005-0000-0000-0000F5000000}"/>
    <cellStyle name="20% - Accent5 5 5" xfId="936" xr:uid="{00000000-0005-0000-0000-0000F6000000}"/>
    <cellStyle name="20% - Accent5 5 6" xfId="937" xr:uid="{00000000-0005-0000-0000-0000F7000000}"/>
    <cellStyle name="20% - Accent5 5 7" xfId="938" xr:uid="{00000000-0005-0000-0000-0000F8000000}"/>
    <cellStyle name="20% - Accent5 5_B" xfId="939" xr:uid="{00000000-0005-0000-0000-0000F9000000}"/>
    <cellStyle name="20% - Accent6 2" xfId="12" xr:uid="{00000000-0005-0000-0000-0000FA000000}"/>
    <cellStyle name="20% - Accent6 2 2" xfId="940" xr:uid="{00000000-0005-0000-0000-0000FB000000}"/>
    <cellStyle name="20% - Accent6 2 2 2" xfId="941" xr:uid="{00000000-0005-0000-0000-0000FC000000}"/>
    <cellStyle name="20% - Accent6 2 3" xfId="942" xr:uid="{00000000-0005-0000-0000-0000FD000000}"/>
    <cellStyle name="20% - Accent6 2 3 2" xfId="943" xr:uid="{00000000-0005-0000-0000-0000FE000000}"/>
    <cellStyle name="20% - Accent6 2 4" xfId="944" xr:uid="{00000000-0005-0000-0000-0000FF000000}"/>
    <cellStyle name="20% - Accent6 2 5" xfId="945" xr:uid="{00000000-0005-0000-0000-000000010000}"/>
    <cellStyle name="20% - Accent6 2 6" xfId="946" xr:uid="{00000000-0005-0000-0000-000001010000}"/>
    <cellStyle name="20% - Accent6 2 7" xfId="947" xr:uid="{00000000-0005-0000-0000-000002010000}"/>
    <cellStyle name="20% - Accent6 2 8" xfId="948" xr:uid="{00000000-0005-0000-0000-000003010000}"/>
    <cellStyle name="20% - Accent6 2 9" xfId="949" xr:uid="{00000000-0005-0000-0000-000004010000}"/>
    <cellStyle name="20% - Accent6 2_B" xfId="950" xr:uid="{00000000-0005-0000-0000-000005010000}"/>
    <cellStyle name="20% - Accent6 3" xfId="951" xr:uid="{00000000-0005-0000-0000-000006010000}"/>
    <cellStyle name="20% - Accent6 3 2" xfId="952" xr:uid="{00000000-0005-0000-0000-000007010000}"/>
    <cellStyle name="20% - Accent6 3 2 2" xfId="953" xr:uid="{00000000-0005-0000-0000-000008010000}"/>
    <cellStyle name="20% - Accent6 3 3" xfId="954" xr:uid="{00000000-0005-0000-0000-000009010000}"/>
    <cellStyle name="20% - Accent6 3 3 2" xfId="955" xr:uid="{00000000-0005-0000-0000-00000A010000}"/>
    <cellStyle name="20% - Accent6 3 4" xfId="956" xr:uid="{00000000-0005-0000-0000-00000B010000}"/>
    <cellStyle name="20% - Accent6 3 5" xfId="957" xr:uid="{00000000-0005-0000-0000-00000C010000}"/>
    <cellStyle name="20% - Accent6 3 6" xfId="958" xr:uid="{00000000-0005-0000-0000-00000D010000}"/>
    <cellStyle name="20% - Accent6 3 7" xfId="959" xr:uid="{00000000-0005-0000-0000-00000E010000}"/>
    <cellStyle name="20% - Accent6 3_B" xfId="960" xr:uid="{00000000-0005-0000-0000-00000F010000}"/>
    <cellStyle name="20% - Accent6 4" xfId="961" xr:uid="{00000000-0005-0000-0000-000010010000}"/>
    <cellStyle name="20% - Accent6 4 2" xfId="962" xr:uid="{00000000-0005-0000-0000-000011010000}"/>
    <cellStyle name="20% - Accent6 4 2 2" xfId="963" xr:uid="{00000000-0005-0000-0000-000012010000}"/>
    <cellStyle name="20% - Accent6 4 3" xfId="964" xr:uid="{00000000-0005-0000-0000-000013010000}"/>
    <cellStyle name="20% - Accent6 4 3 2" xfId="965" xr:uid="{00000000-0005-0000-0000-000014010000}"/>
    <cellStyle name="20% - Accent6 4 4" xfId="966" xr:uid="{00000000-0005-0000-0000-000015010000}"/>
    <cellStyle name="20% - Accent6 4 5" xfId="967" xr:uid="{00000000-0005-0000-0000-000016010000}"/>
    <cellStyle name="20% - Accent6 4 6" xfId="968" xr:uid="{00000000-0005-0000-0000-000017010000}"/>
    <cellStyle name="20% - Accent6 4 7" xfId="969" xr:uid="{00000000-0005-0000-0000-000018010000}"/>
    <cellStyle name="20% - Accent6 4_B" xfId="970" xr:uid="{00000000-0005-0000-0000-000019010000}"/>
    <cellStyle name="20% - Accent6 5" xfId="971" xr:uid="{00000000-0005-0000-0000-00001A010000}"/>
    <cellStyle name="20% - Accent6 5 2" xfId="972" xr:uid="{00000000-0005-0000-0000-00001B010000}"/>
    <cellStyle name="20% - Accent6 5 2 2" xfId="973" xr:uid="{00000000-0005-0000-0000-00001C010000}"/>
    <cellStyle name="20% - Accent6 5 3" xfId="974" xr:uid="{00000000-0005-0000-0000-00001D010000}"/>
    <cellStyle name="20% - Accent6 5 3 2" xfId="975" xr:uid="{00000000-0005-0000-0000-00001E010000}"/>
    <cellStyle name="20% - Accent6 5 4" xfId="976" xr:uid="{00000000-0005-0000-0000-00001F010000}"/>
    <cellStyle name="20% - Accent6 5 5" xfId="977" xr:uid="{00000000-0005-0000-0000-000020010000}"/>
    <cellStyle name="20% - Accent6 5 6" xfId="978" xr:uid="{00000000-0005-0000-0000-000021010000}"/>
    <cellStyle name="20% - Accent6 5 7" xfId="979" xr:uid="{00000000-0005-0000-0000-000022010000}"/>
    <cellStyle name="20% - Accent6 5_B" xfId="980" xr:uid="{00000000-0005-0000-0000-000023010000}"/>
    <cellStyle name="20% - Colore 1" xfId="981" xr:uid="{00000000-0005-0000-0000-000024010000}"/>
    <cellStyle name="20% - Colore 2" xfId="982" xr:uid="{00000000-0005-0000-0000-000025010000}"/>
    <cellStyle name="20% - Colore 3" xfId="983" xr:uid="{00000000-0005-0000-0000-000026010000}"/>
    <cellStyle name="20% - Colore 4" xfId="984" xr:uid="{00000000-0005-0000-0000-000027010000}"/>
    <cellStyle name="20% - Colore 5" xfId="985" xr:uid="{00000000-0005-0000-0000-000028010000}"/>
    <cellStyle name="20% - Colore 6" xfId="986" xr:uid="{00000000-0005-0000-0000-000029010000}"/>
    <cellStyle name="20% - Colore1" xfId="987" xr:uid="{00000000-0005-0000-0000-00002A010000}"/>
    <cellStyle name="20% - Colore2" xfId="988" xr:uid="{00000000-0005-0000-0000-00002B010000}"/>
    <cellStyle name="20% - Colore3" xfId="989" xr:uid="{00000000-0005-0000-0000-00002C010000}"/>
    <cellStyle name="20% - Colore4" xfId="990" xr:uid="{00000000-0005-0000-0000-00002D010000}"/>
    <cellStyle name="20% - Colore5" xfId="991" xr:uid="{00000000-0005-0000-0000-00002E010000}"/>
    <cellStyle name="20% - Colore6" xfId="992" xr:uid="{00000000-0005-0000-0000-00002F010000}"/>
    <cellStyle name="40 % – Poudarek1 2" xfId="13" xr:uid="{00000000-0005-0000-0000-000030010000}"/>
    <cellStyle name="40 % – Poudarek1 2 2" xfId="993" xr:uid="{00000000-0005-0000-0000-000031010000}"/>
    <cellStyle name="40 % – Poudarek1 2 2 2" xfId="994" xr:uid="{00000000-0005-0000-0000-000032010000}"/>
    <cellStyle name="40 % – Poudarek1 2 3" xfId="995" xr:uid="{00000000-0005-0000-0000-000033010000}"/>
    <cellStyle name="40 % – Poudarek1 3" xfId="996" xr:uid="{00000000-0005-0000-0000-000034010000}"/>
    <cellStyle name="40 % – Poudarek2 2" xfId="14" xr:uid="{00000000-0005-0000-0000-000035010000}"/>
    <cellStyle name="40 % – Poudarek2 2 2" xfId="997" xr:uid="{00000000-0005-0000-0000-000036010000}"/>
    <cellStyle name="40 % – Poudarek2 2 2 2" xfId="998" xr:uid="{00000000-0005-0000-0000-000037010000}"/>
    <cellStyle name="40 % – Poudarek2 2 3" xfId="999" xr:uid="{00000000-0005-0000-0000-000038010000}"/>
    <cellStyle name="40 % – Poudarek2 3" xfId="1000" xr:uid="{00000000-0005-0000-0000-000039010000}"/>
    <cellStyle name="40 % – Poudarek3 2" xfId="15" xr:uid="{00000000-0005-0000-0000-00003A010000}"/>
    <cellStyle name="40 % – Poudarek3 2 2" xfId="1001" xr:uid="{00000000-0005-0000-0000-00003B010000}"/>
    <cellStyle name="40 % – Poudarek3 2 2 2" xfId="1002" xr:uid="{00000000-0005-0000-0000-00003C010000}"/>
    <cellStyle name="40 % – Poudarek3 2 3" xfId="1003" xr:uid="{00000000-0005-0000-0000-00003D010000}"/>
    <cellStyle name="40 % – Poudarek3 2 4" xfId="1004" xr:uid="{00000000-0005-0000-0000-00003E010000}"/>
    <cellStyle name="40 % – Poudarek3 3" xfId="1005" xr:uid="{00000000-0005-0000-0000-00003F010000}"/>
    <cellStyle name="40 % – Poudarek4 2" xfId="16" xr:uid="{00000000-0005-0000-0000-000040010000}"/>
    <cellStyle name="40 % – Poudarek4 2 2" xfId="1006" xr:uid="{00000000-0005-0000-0000-000041010000}"/>
    <cellStyle name="40 % – Poudarek4 2 2 2" xfId="1007" xr:uid="{00000000-0005-0000-0000-000042010000}"/>
    <cellStyle name="40 % – Poudarek4 2 3" xfId="1008" xr:uid="{00000000-0005-0000-0000-000043010000}"/>
    <cellStyle name="40 % – Poudarek4 2 4" xfId="1009" xr:uid="{00000000-0005-0000-0000-000044010000}"/>
    <cellStyle name="40 % – Poudarek4 3" xfId="1010" xr:uid="{00000000-0005-0000-0000-000045010000}"/>
    <cellStyle name="40 % – Poudarek5 2" xfId="17" xr:uid="{00000000-0005-0000-0000-000046010000}"/>
    <cellStyle name="40 % – Poudarek5 2 2" xfId="1011" xr:uid="{00000000-0005-0000-0000-000047010000}"/>
    <cellStyle name="40 % – Poudarek5 2 2 2" xfId="1012" xr:uid="{00000000-0005-0000-0000-000048010000}"/>
    <cellStyle name="40 % – Poudarek5 2 3" xfId="1013" xr:uid="{00000000-0005-0000-0000-000049010000}"/>
    <cellStyle name="40 % – Poudarek5 3" xfId="1014" xr:uid="{00000000-0005-0000-0000-00004A010000}"/>
    <cellStyle name="40 % – Poudarek6 2" xfId="18" xr:uid="{00000000-0005-0000-0000-00004B010000}"/>
    <cellStyle name="40 % – Poudarek6 2 2" xfId="1015" xr:uid="{00000000-0005-0000-0000-00004C010000}"/>
    <cellStyle name="40 % – Poudarek6 2 2 2" xfId="1016" xr:uid="{00000000-0005-0000-0000-00004D010000}"/>
    <cellStyle name="40 % – Poudarek6 2 3" xfId="1017" xr:uid="{00000000-0005-0000-0000-00004E010000}"/>
    <cellStyle name="40 % – Poudarek6 3" xfId="1018" xr:uid="{00000000-0005-0000-0000-00004F010000}"/>
    <cellStyle name="40% - Accent1 2" xfId="19" xr:uid="{00000000-0005-0000-0000-000050010000}"/>
    <cellStyle name="40% - Accent1 2 2" xfId="1019" xr:uid="{00000000-0005-0000-0000-000051010000}"/>
    <cellStyle name="40% - Accent1 2 2 2" xfId="1020" xr:uid="{00000000-0005-0000-0000-000052010000}"/>
    <cellStyle name="40% - Accent1 2 3" xfId="1021" xr:uid="{00000000-0005-0000-0000-000053010000}"/>
    <cellStyle name="40% - Accent1 2 3 2" xfId="1022" xr:uid="{00000000-0005-0000-0000-000054010000}"/>
    <cellStyle name="40% - Accent1 2 4" xfId="1023" xr:uid="{00000000-0005-0000-0000-000055010000}"/>
    <cellStyle name="40% - Accent1 2 5" xfId="1024" xr:uid="{00000000-0005-0000-0000-000056010000}"/>
    <cellStyle name="40% - Accent1 2 6" xfId="1025" xr:uid="{00000000-0005-0000-0000-000057010000}"/>
    <cellStyle name="40% - Accent1 2 7" xfId="1026" xr:uid="{00000000-0005-0000-0000-000058010000}"/>
    <cellStyle name="40% - Accent1 2_B" xfId="1027" xr:uid="{00000000-0005-0000-0000-000059010000}"/>
    <cellStyle name="40% - Accent1 3" xfId="1028" xr:uid="{00000000-0005-0000-0000-00005A010000}"/>
    <cellStyle name="40% - Accent1 3 2" xfId="1029" xr:uid="{00000000-0005-0000-0000-00005B010000}"/>
    <cellStyle name="40% - Accent1 3 2 2" xfId="1030" xr:uid="{00000000-0005-0000-0000-00005C010000}"/>
    <cellStyle name="40% - Accent1 3 3" xfId="1031" xr:uid="{00000000-0005-0000-0000-00005D010000}"/>
    <cellStyle name="40% - Accent1 3 3 2" xfId="1032" xr:uid="{00000000-0005-0000-0000-00005E010000}"/>
    <cellStyle name="40% - Accent1 3 4" xfId="1033" xr:uid="{00000000-0005-0000-0000-00005F010000}"/>
    <cellStyle name="40% - Accent1 3 5" xfId="1034" xr:uid="{00000000-0005-0000-0000-000060010000}"/>
    <cellStyle name="40% - Accent1 3 6" xfId="1035" xr:uid="{00000000-0005-0000-0000-000061010000}"/>
    <cellStyle name="40% - Accent1 3 7" xfId="1036" xr:uid="{00000000-0005-0000-0000-000062010000}"/>
    <cellStyle name="40% - Accent1 3_B" xfId="1037" xr:uid="{00000000-0005-0000-0000-000063010000}"/>
    <cellStyle name="40% - Accent1 4" xfId="1038" xr:uid="{00000000-0005-0000-0000-000064010000}"/>
    <cellStyle name="40% - Accent1 4 2" xfId="1039" xr:uid="{00000000-0005-0000-0000-000065010000}"/>
    <cellStyle name="40% - Accent1 4 2 2" xfId="1040" xr:uid="{00000000-0005-0000-0000-000066010000}"/>
    <cellStyle name="40% - Accent1 4 3" xfId="1041" xr:uid="{00000000-0005-0000-0000-000067010000}"/>
    <cellStyle name="40% - Accent1 4 3 2" xfId="1042" xr:uid="{00000000-0005-0000-0000-000068010000}"/>
    <cellStyle name="40% - Accent1 4 4" xfId="1043" xr:uid="{00000000-0005-0000-0000-000069010000}"/>
    <cellStyle name="40% - Accent1 4 5" xfId="1044" xr:uid="{00000000-0005-0000-0000-00006A010000}"/>
    <cellStyle name="40% - Accent1 4 6" xfId="1045" xr:uid="{00000000-0005-0000-0000-00006B010000}"/>
    <cellStyle name="40% - Accent1 4 7" xfId="1046" xr:uid="{00000000-0005-0000-0000-00006C010000}"/>
    <cellStyle name="40% - Accent1 4_B" xfId="1047" xr:uid="{00000000-0005-0000-0000-00006D010000}"/>
    <cellStyle name="40% - Accent1 5" xfId="1048" xr:uid="{00000000-0005-0000-0000-00006E010000}"/>
    <cellStyle name="40% - Accent1 5 2" xfId="1049" xr:uid="{00000000-0005-0000-0000-00006F010000}"/>
    <cellStyle name="40% - Accent1 5 2 2" xfId="1050" xr:uid="{00000000-0005-0000-0000-000070010000}"/>
    <cellStyle name="40% - Accent1 5 3" xfId="1051" xr:uid="{00000000-0005-0000-0000-000071010000}"/>
    <cellStyle name="40% - Accent1 5 3 2" xfId="1052" xr:uid="{00000000-0005-0000-0000-000072010000}"/>
    <cellStyle name="40% - Accent1 5 4" xfId="1053" xr:uid="{00000000-0005-0000-0000-000073010000}"/>
    <cellStyle name="40% - Accent1 5 5" xfId="1054" xr:uid="{00000000-0005-0000-0000-000074010000}"/>
    <cellStyle name="40% - Accent1 5 6" xfId="1055" xr:uid="{00000000-0005-0000-0000-000075010000}"/>
    <cellStyle name="40% - Accent1 5 7" xfId="1056" xr:uid="{00000000-0005-0000-0000-000076010000}"/>
    <cellStyle name="40% - Accent1 5_B" xfId="1057" xr:uid="{00000000-0005-0000-0000-000077010000}"/>
    <cellStyle name="40% - Accent2 2" xfId="20" xr:uid="{00000000-0005-0000-0000-000078010000}"/>
    <cellStyle name="40% - Accent2 2 2" xfId="1058" xr:uid="{00000000-0005-0000-0000-000079010000}"/>
    <cellStyle name="40% - Accent2 2 2 2" xfId="1059" xr:uid="{00000000-0005-0000-0000-00007A010000}"/>
    <cellStyle name="40% - Accent2 2 3" xfId="1060" xr:uid="{00000000-0005-0000-0000-00007B010000}"/>
    <cellStyle name="40% - Accent2 2 3 2" xfId="1061" xr:uid="{00000000-0005-0000-0000-00007C010000}"/>
    <cellStyle name="40% - Accent2 2 4" xfId="1062" xr:uid="{00000000-0005-0000-0000-00007D010000}"/>
    <cellStyle name="40% - Accent2 2 5" xfId="1063" xr:uid="{00000000-0005-0000-0000-00007E010000}"/>
    <cellStyle name="40% - Accent2 2 6" xfId="1064" xr:uid="{00000000-0005-0000-0000-00007F010000}"/>
    <cellStyle name="40% - Accent2 2 7" xfId="1065" xr:uid="{00000000-0005-0000-0000-000080010000}"/>
    <cellStyle name="40% - Accent2 2 8" xfId="1066" xr:uid="{00000000-0005-0000-0000-000081010000}"/>
    <cellStyle name="40% - Accent2 2_B" xfId="1067" xr:uid="{00000000-0005-0000-0000-000082010000}"/>
    <cellStyle name="40% - Accent2 3" xfId="1068" xr:uid="{00000000-0005-0000-0000-000083010000}"/>
    <cellStyle name="40% - Accent2 3 2" xfId="1069" xr:uid="{00000000-0005-0000-0000-000084010000}"/>
    <cellStyle name="40% - Accent2 3 2 2" xfId="1070" xr:uid="{00000000-0005-0000-0000-000085010000}"/>
    <cellStyle name="40% - Accent2 3 3" xfId="1071" xr:uid="{00000000-0005-0000-0000-000086010000}"/>
    <cellStyle name="40% - Accent2 3 3 2" xfId="1072" xr:uid="{00000000-0005-0000-0000-000087010000}"/>
    <cellStyle name="40% - Accent2 3 4" xfId="1073" xr:uid="{00000000-0005-0000-0000-000088010000}"/>
    <cellStyle name="40% - Accent2 3 5" xfId="1074" xr:uid="{00000000-0005-0000-0000-000089010000}"/>
    <cellStyle name="40% - Accent2 3 6" xfId="1075" xr:uid="{00000000-0005-0000-0000-00008A010000}"/>
    <cellStyle name="40% - Accent2 3 7" xfId="1076" xr:uid="{00000000-0005-0000-0000-00008B010000}"/>
    <cellStyle name="40% - Accent2 3_B" xfId="1077" xr:uid="{00000000-0005-0000-0000-00008C010000}"/>
    <cellStyle name="40% - Accent2 4" xfId="1078" xr:uid="{00000000-0005-0000-0000-00008D010000}"/>
    <cellStyle name="40% - Accent2 4 2" xfId="1079" xr:uid="{00000000-0005-0000-0000-00008E010000}"/>
    <cellStyle name="40% - Accent2 4 2 2" xfId="1080" xr:uid="{00000000-0005-0000-0000-00008F010000}"/>
    <cellStyle name="40% - Accent2 4 3" xfId="1081" xr:uid="{00000000-0005-0000-0000-000090010000}"/>
    <cellStyle name="40% - Accent2 4 3 2" xfId="1082" xr:uid="{00000000-0005-0000-0000-000091010000}"/>
    <cellStyle name="40% - Accent2 4 4" xfId="1083" xr:uid="{00000000-0005-0000-0000-000092010000}"/>
    <cellStyle name="40% - Accent2 4 5" xfId="1084" xr:uid="{00000000-0005-0000-0000-000093010000}"/>
    <cellStyle name="40% - Accent2 4 6" xfId="1085" xr:uid="{00000000-0005-0000-0000-000094010000}"/>
    <cellStyle name="40% - Accent2 4 7" xfId="1086" xr:uid="{00000000-0005-0000-0000-000095010000}"/>
    <cellStyle name="40% - Accent2 4_B" xfId="1087" xr:uid="{00000000-0005-0000-0000-000096010000}"/>
    <cellStyle name="40% - Accent2 5" xfId="1088" xr:uid="{00000000-0005-0000-0000-000097010000}"/>
    <cellStyle name="40% - Accent2 5 2" xfId="1089" xr:uid="{00000000-0005-0000-0000-000098010000}"/>
    <cellStyle name="40% - Accent2 5 2 2" xfId="1090" xr:uid="{00000000-0005-0000-0000-000099010000}"/>
    <cellStyle name="40% - Accent2 5 3" xfId="1091" xr:uid="{00000000-0005-0000-0000-00009A010000}"/>
    <cellStyle name="40% - Accent2 5 3 2" xfId="1092" xr:uid="{00000000-0005-0000-0000-00009B010000}"/>
    <cellStyle name="40% - Accent2 5 4" xfId="1093" xr:uid="{00000000-0005-0000-0000-00009C010000}"/>
    <cellStyle name="40% - Accent2 5 5" xfId="1094" xr:uid="{00000000-0005-0000-0000-00009D010000}"/>
    <cellStyle name="40% - Accent2 5 6" xfId="1095" xr:uid="{00000000-0005-0000-0000-00009E010000}"/>
    <cellStyle name="40% - Accent2 5 7" xfId="1096" xr:uid="{00000000-0005-0000-0000-00009F010000}"/>
    <cellStyle name="40% - Accent2 5_B" xfId="1097" xr:uid="{00000000-0005-0000-0000-0000A0010000}"/>
    <cellStyle name="40% - Accent3 2" xfId="21" xr:uid="{00000000-0005-0000-0000-0000A1010000}"/>
    <cellStyle name="40% - Accent3 2 2" xfId="1098" xr:uid="{00000000-0005-0000-0000-0000A2010000}"/>
    <cellStyle name="40% - Accent3 2 2 2" xfId="1099" xr:uid="{00000000-0005-0000-0000-0000A3010000}"/>
    <cellStyle name="40% - Accent3 2 3" xfId="1100" xr:uid="{00000000-0005-0000-0000-0000A4010000}"/>
    <cellStyle name="40% - Accent3 2 3 2" xfId="1101" xr:uid="{00000000-0005-0000-0000-0000A5010000}"/>
    <cellStyle name="40% - Accent3 2 4" xfId="1102" xr:uid="{00000000-0005-0000-0000-0000A6010000}"/>
    <cellStyle name="40% - Accent3 2 5" xfId="1103" xr:uid="{00000000-0005-0000-0000-0000A7010000}"/>
    <cellStyle name="40% - Accent3 2 6" xfId="1104" xr:uid="{00000000-0005-0000-0000-0000A8010000}"/>
    <cellStyle name="40% - Accent3 2 7" xfId="1105" xr:uid="{00000000-0005-0000-0000-0000A9010000}"/>
    <cellStyle name="40% - Accent3 2 8" xfId="1106" xr:uid="{00000000-0005-0000-0000-0000AA010000}"/>
    <cellStyle name="40% - Accent3 2 9" xfId="1107" xr:uid="{00000000-0005-0000-0000-0000AB010000}"/>
    <cellStyle name="40% - Accent3 2_B" xfId="1108" xr:uid="{00000000-0005-0000-0000-0000AC010000}"/>
    <cellStyle name="40% - Accent3 3" xfId="1109" xr:uid="{00000000-0005-0000-0000-0000AD010000}"/>
    <cellStyle name="40% - Accent3 3 2" xfId="1110" xr:uid="{00000000-0005-0000-0000-0000AE010000}"/>
    <cellStyle name="40% - Accent3 3 2 2" xfId="1111" xr:uid="{00000000-0005-0000-0000-0000AF010000}"/>
    <cellStyle name="40% - Accent3 3 3" xfId="1112" xr:uid="{00000000-0005-0000-0000-0000B0010000}"/>
    <cellStyle name="40% - Accent3 3 3 2" xfId="1113" xr:uid="{00000000-0005-0000-0000-0000B1010000}"/>
    <cellStyle name="40% - Accent3 3 4" xfId="1114" xr:uid="{00000000-0005-0000-0000-0000B2010000}"/>
    <cellStyle name="40% - Accent3 3 5" xfId="1115" xr:uid="{00000000-0005-0000-0000-0000B3010000}"/>
    <cellStyle name="40% - Accent3 3 6" xfId="1116" xr:uid="{00000000-0005-0000-0000-0000B4010000}"/>
    <cellStyle name="40% - Accent3 3 7" xfId="1117" xr:uid="{00000000-0005-0000-0000-0000B5010000}"/>
    <cellStyle name="40% - Accent3 3_B" xfId="1118" xr:uid="{00000000-0005-0000-0000-0000B6010000}"/>
    <cellStyle name="40% - Accent3 4" xfId="1119" xr:uid="{00000000-0005-0000-0000-0000B7010000}"/>
    <cellStyle name="40% - Accent3 4 2" xfId="1120" xr:uid="{00000000-0005-0000-0000-0000B8010000}"/>
    <cellStyle name="40% - Accent3 4 2 2" xfId="1121" xr:uid="{00000000-0005-0000-0000-0000B9010000}"/>
    <cellStyle name="40% - Accent3 4 3" xfId="1122" xr:uid="{00000000-0005-0000-0000-0000BA010000}"/>
    <cellStyle name="40% - Accent3 4 3 2" xfId="1123" xr:uid="{00000000-0005-0000-0000-0000BB010000}"/>
    <cellStyle name="40% - Accent3 4 4" xfId="1124" xr:uid="{00000000-0005-0000-0000-0000BC010000}"/>
    <cellStyle name="40% - Accent3 4 5" xfId="1125" xr:uid="{00000000-0005-0000-0000-0000BD010000}"/>
    <cellStyle name="40% - Accent3 4 6" xfId="1126" xr:uid="{00000000-0005-0000-0000-0000BE010000}"/>
    <cellStyle name="40% - Accent3 4 7" xfId="1127" xr:uid="{00000000-0005-0000-0000-0000BF010000}"/>
    <cellStyle name="40% - Accent3 4_B" xfId="1128" xr:uid="{00000000-0005-0000-0000-0000C0010000}"/>
    <cellStyle name="40% - Accent3 5" xfId="1129" xr:uid="{00000000-0005-0000-0000-0000C1010000}"/>
    <cellStyle name="40% - Accent3 5 2" xfId="1130" xr:uid="{00000000-0005-0000-0000-0000C2010000}"/>
    <cellStyle name="40% - Accent3 5 2 2" xfId="1131" xr:uid="{00000000-0005-0000-0000-0000C3010000}"/>
    <cellStyle name="40% - Accent3 5 3" xfId="1132" xr:uid="{00000000-0005-0000-0000-0000C4010000}"/>
    <cellStyle name="40% - Accent3 5 3 2" xfId="1133" xr:uid="{00000000-0005-0000-0000-0000C5010000}"/>
    <cellStyle name="40% - Accent3 5 4" xfId="1134" xr:uid="{00000000-0005-0000-0000-0000C6010000}"/>
    <cellStyle name="40% - Accent3 5 5" xfId="1135" xr:uid="{00000000-0005-0000-0000-0000C7010000}"/>
    <cellStyle name="40% - Accent3 5 6" xfId="1136" xr:uid="{00000000-0005-0000-0000-0000C8010000}"/>
    <cellStyle name="40% - Accent3 5 7" xfId="1137" xr:uid="{00000000-0005-0000-0000-0000C9010000}"/>
    <cellStyle name="40% - Accent3 5_B" xfId="1138" xr:uid="{00000000-0005-0000-0000-0000CA010000}"/>
    <cellStyle name="40% - Accent4 2" xfId="22" xr:uid="{00000000-0005-0000-0000-0000CB010000}"/>
    <cellStyle name="40% - Accent4 2 2" xfId="1139" xr:uid="{00000000-0005-0000-0000-0000CC010000}"/>
    <cellStyle name="40% - Accent4 2 2 2" xfId="1140" xr:uid="{00000000-0005-0000-0000-0000CD010000}"/>
    <cellStyle name="40% - Accent4 2 3" xfId="1141" xr:uid="{00000000-0005-0000-0000-0000CE010000}"/>
    <cellStyle name="40% - Accent4 2 3 2" xfId="1142" xr:uid="{00000000-0005-0000-0000-0000CF010000}"/>
    <cellStyle name="40% - Accent4 2 4" xfId="1143" xr:uid="{00000000-0005-0000-0000-0000D0010000}"/>
    <cellStyle name="40% - Accent4 2 5" xfId="1144" xr:uid="{00000000-0005-0000-0000-0000D1010000}"/>
    <cellStyle name="40% - Accent4 2 6" xfId="1145" xr:uid="{00000000-0005-0000-0000-0000D2010000}"/>
    <cellStyle name="40% - Accent4 2 7" xfId="1146" xr:uid="{00000000-0005-0000-0000-0000D3010000}"/>
    <cellStyle name="40% - Accent4 2 8" xfId="1147" xr:uid="{00000000-0005-0000-0000-0000D4010000}"/>
    <cellStyle name="40% - Accent4 2 9" xfId="1148" xr:uid="{00000000-0005-0000-0000-0000D5010000}"/>
    <cellStyle name="40% - Accent4 2_B" xfId="1149" xr:uid="{00000000-0005-0000-0000-0000D6010000}"/>
    <cellStyle name="40% - Accent4 3" xfId="1150" xr:uid="{00000000-0005-0000-0000-0000D7010000}"/>
    <cellStyle name="40% - Accent4 3 2" xfId="1151" xr:uid="{00000000-0005-0000-0000-0000D8010000}"/>
    <cellStyle name="40% - Accent4 3 2 2" xfId="1152" xr:uid="{00000000-0005-0000-0000-0000D9010000}"/>
    <cellStyle name="40% - Accent4 3 3" xfId="1153" xr:uid="{00000000-0005-0000-0000-0000DA010000}"/>
    <cellStyle name="40% - Accent4 3 3 2" xfId="1154" xr:uid="{00000000-0005-0000-0000-0000DB010000}"/>
    <cellStyle name="40% - Accent4 3 4" xfId="1155" xr:uid="{00000000-0005-0000-0000-0000DC010000}"/>
    <cellStyle name="40% - Accent4 3 5" xfId="1156" xr:uid="{00000000-0005-0000-0000-0000DD010000}"/>
    <cellStyle name="40% - Accent4 3 6" xfId="1157" xr:uid="{00000000-0005-0000-0000-0000DE010000}"/>
    <cellStyle name="40% - Accent4 3 7" xfId="1158" xr:uid="{00000000-0005-0000-0000-0000DF010000}"/>
    <cellStyle name="40% - Accent4 3_B" xfId="1159" xr:uid="{00000000-0005-0000-0000-0000E0010000}"/>
    <cellStyle name="40% - Accent4 4" xfId="1160" xr:uid="{00000000-0005-0000-0000-0000E1010000}"/>
    <cellStyle name="40% - Accent4 4 2" xfId="1161" xr:uid="{00000000-0005-0000-0000-0000E2010000}"/>
    <cellStyle name="40% - Accent4 4 2 2" xfId="1162" xr:uid="{00000000-0005-0000-0000-0000E3010000}"/>
    <cellStyle name="40% - Accent4 4 3" xfId="1163" xr:uid="{00000000-0005-0000-0000-0000E4010000}"/>
    <cellStyle name="40% - Accent4 4 3 2" xfId="1164" xr:uid="{00000000-0005-0000-0000-0000E5010000}"/>
    <cellStyle name="40% - Accent4 4 4" xfId="1165" xr:uid="{00000000-0005-0000-0000-0000E6010000}"/>
    <cellStyle name="40% - Accent4 4 5" xfId="1166" xr:uid="{00000000-0005-0000-0000-0000E7010000}"/>
    <cellStyle name="40% - Accent4 4 6" xfId="1167" xr:uid="{00000000-0005-0000-0000-0000E8010000}"/>
    <cellStyle name="40% - Accent4 4 7" xfId="1168" xr:uid="{00000000-0005-0000-0000-0000E9010000}"/>
    <cellStyle name="40% - Accent4 4_B" xfId="1169" xr:uid="{00000000-0005-0000-0000-0000EA010000}"/>
    <cellStyle name="40% - Accent4 5" xfId="1170" xr:uid="{00000000-0005-0000-0000-0000EB010000}"/>
    <cellStyle name="40% - Accent4 5 2" xfId="1171" xr:uid="{00000000-0005-0000-0000-0000EC010000}"/>
    <cellStyle name="40% - Accent4 5 2 2" xfId="1172" xr:uid="{00000000-0005-0000-0000-0000ED010000}"/>
    <cellStyle name="40% - Accent4 5 3" xfId="1173" xr:uid="{00000000-0005-0000-0000-0000EE010000}"/>
    <cellStyle name="40% - Accent4 5 3 2" xfId="1174" xr:uid="{00000000-0005-0000-0000-0000EF010000}"/>
    <cellStyle name="40% - Accent4 5 4" xfId="1175" xr:uid="{00000000-0005-0000-0000-0000F0010000}"/>
    <cellStyle name="40% - Accent4 5 5" xfId="1176" xr:uid="{00000000-0005-0000-0000-0000F1010000}"/>
    <cellStyle name="40% - Accent4 5 6" xfId="1177" xr:uid="{00000000-0005-0000-0000-0000F2010000}"/>
    <cellStyle name="40% - Accent4 5 7" xfId="1178" xr:uid="{00000000-0005-0000-0000-0000F3010000}"/>
    <cellStyle name="40% - Accent4 5_B" xfId="1179" xr:uid="{00000000-0005-0000-0000-0000F4010000}"/>
    <cellStyle name="40% - Accent5 2" xfId="23" xr:uid="{00000000-0005-0000-0000-0000F5010000}"/>
    <cellStyle name="40% - Accent5 2 2" xfId="1180" xr:uid="{00000000-0005-0000-0000-0000F6010000}"/>
    <cellStyle name="40% - Accent5 2 2 2" xfId="1181" xr:uid="{00000000-0005-0000-0000-0000F7010000}"/>
    <cellStyle name="40% - Accent5 2 3" xfId="1182" xr:uid="{00000000-0005-0000-0000-0000F8010000}"/>
    <cellStyle name="40% - Accent5 2 3 2" xfId="1183" xr:uid="{00000000-0005-0000-0000-0000F9010000}"/>
    <cellStyle name="40% - Accent5 2 4" xfId="1184" xr:uid="{00000000-0005-0000-0000-0000FA010000}"/>
    <cellStyle name="40% - Accent5 2 5" xfId="1185" xr:uid="{00000000-0005-0000-0000-0000FB010000}"/>
    <cellStyle name="40% - Accent5 2 6" xfId="1186" xr:uid="{00000000-0005-0000-0000-0000FC010000}"/>
    <cellStyle name="40% - Accent5 2 7" xfId="1187" xr:uid="{00000000-0005-0000-0000-0000FD010000}"/>
    <cellStyle name="40% - Accent5 2_B" xfId="1188" xr:uid="{00000000-0005-0000-0000-0000FE010000}"/>
    <cellStyle name="40% - Accent5 3" xfId="1189" xr:uid="{00000000-0005-0000-0000-0000FF010000}"/>
    <cellStyle name="40% - Accent5 3 2" xfId="1190" xr:uid="{00000000-0005-0000-0000-000000020000}"/>
    <cellStyle name="40% - Accent5 3 2 2" xfId="1191" xr:uid="{00000000-0005-0000-0000-000001020000}"/>
    <cellStyle name="40% - Accent5 3 3" xfId="1192" xr:uid="{00000000-0005-0000-0000-000002020000}"/>
    <cellStyle name="40% - Accent5 3 3 2" xfId="1193" xr:uid="{00000000-0005-0000-0000-000003020000}"/>
    <cellStyle name="40% - Accent5 3 4" xfId="1194" xr:uid="{00000000-0005-0000-0000-000004020000}"/>
    <cellStyle name="40% - Accent5 3 5" xfId="1195" xr:uid="{00000000-0005-0000-0000-000005020000}"/>
    <cellStyle name="40% - Accent5 3 6" xfId="1196" xr:uid="{00000000-0005-0000-0000-000006020000}"/>
    <cellStyle name="40% - Accent5 3 7" xfId="1197" xr:uid="{00000000-0005-0000-0000-000007020000}"/>
    <cellStyle name="40% - Accent5 3_B" xfId="1198" xr:uid="{00000000-0005-0000-0000-000008020000}"/>
    <cellStyle name="40% - Accent5 4" xfId="1199" xr:uid="{00000000-0005-0000-0000-000009020000}"/>
    <cellStyle name="40% - Accent5 4 2" xfId="1200" xr:uid="{00000000-0005-0000-0000-00000A020000}"/>
    <cellStyle name="40% - Accent5 4 2 2" xfId="1201" xr:uid="{00000000-0005-0000-0000-00000B020000}"/>
    <cellStyle name="40% - Accent5 4 3" xfId="1202" xr:uid="{00000000-0005-0000-0000-00000C020000}"/>
    <cellStyle name="40% - Accent5 4 3 2" xfId="1203" xr:uid="{00000000-0005-0000-0000-00000D020000}"/>
    <cellStyle name="40% - Accent5 4 4" xfId="1204" xr:uid="{00000000-0005-0000-0000-00000E020000}"/>
    <cellStyle name="40% - Accent5 4 5" xfId="1205" xr:uid="{00000000-0005-0000-0000-00000F020000}"/>
    <cellStyle name="40% - Accent5 4 6" xfId="1206" xr:uid="{00000000-0005-0000-0000-000010020000}"/>
    <cellStyle name="40% - Accent5 4 7" xfId="1207" xr:uid="{00000000-0005-0000-0000-000011020000}"/>
    <cellStyle name="40% - Accent5 4_B" xfId="1208" xr:uid="{00000000-0005-0000-0000-000012020000}"/>
    <cellStyle name="40% - Accent5 5" xfId="1209" xr:uid="{00000000-0005-0000-0000-000013020000}"/>
    <cellStyle name="40% - Accent5 5 2" xfId="1210" xr:uid="{00000000-0005-0000-0000-000014020000}"/>
    <cellStyle name="40% - Accent5 5 2 2" xfId="1211" xr:uid="{00000000-0005-0000-0000-000015020000}"/>
    <cellStyle name="40% - Accent5 5 3" xfId="1212" xr:uid="{00000000-0005-0000-0000-000016020000}"/>
    <cellStyle name="40% - Accent5 5 3 2" xfId="1213" xr:uid="{00000000-0005-0000-0000-000017020000}"/>
    <cellStyle name="40% - Accent5 5 4" xfId="1214" xr:uid="{00000000-0005-0000-0000-000018020000}"/>
    <cellStyle name="40% - Accent5 5 5" xfId="1215" xr:uid="{00000000-0005-0000-0000-000019020000}"/>
    <cellStyle name="40% - Accent5 5 6" xfId="1216" xr:uid="{00000000-0005-0000-0000-00001A020000}"/>
    <cellStyle name="40% - Accent5 5 7" xfId="1217" xr:uid="{00000000-0005-0000-0000-00001B020000}"/>
    <cellStyle name="40% - Accent5 5_B" xfId="1218" xr:uid="{00000000-0005-0000-0000-00001C020000}"/>
    <cellStyle name="40% - Accent6 2" xfId="24" xr:uid="{00000000-0005-0000-0000-00001D020000}"/>
    <cellStyle name="40% - Accent6 2 2" xfId="1219" xr:uid="{00000000-0005-0000-0000-00001E020000}"/>
    <cellStyle name="40% - Accent6 2 2 2" xfId="1220" xr:uid="{00000000-0005-0000-0000-00001F020000}"/>
    <cellStyle name="40% - Accent6 2 3" xfId="1221" xr:uid="{00000000-0005-0000-0000-000020020000}"/>
    <cellStyle name="40% - Accent6 2 3 2" xfId="1222" xr:uid="{00000000-0005-0000-0000-000021020000}"/>
    <cellStyle name="40% - Accent6 2 4" xfId="1223" xr:uid="{00000000-0005-0000-0000-000022020000}"/>
    <cellStyle name="40% - Accent6 2 5" xfId="1224" xr:uid="{00000000-0005-0000-0000-000023020000}"/>
    <cellStyle name="40% - Accent6 2 6" xfId="1225" xr:uid="{00000000-0005-0000-0000-000024020000}"/>
    <cellStyle name="40% - Accent6 2 7" xfId="1226" xr:uid="{00000000-0005-0000-0000-000025020000}"/>
    <cellStyle name="40% - Accent6 2_B" xfId="1227" xr:uid="{00000000-0005-0000-0000-000026020000}"/>
    <cellStyle name="40% - Accent6 3" xfId="1228" xr:uid="{00000000-0005-0000-0000-000027020000}"/>
    <cellStyle name="40% - Accent6 3 2" xfId="1229" xr:uid="{00000000-0005-0000-0000-000028020000}"/>
    <cellStyle name="40% - Accent6 3 2 2" xfId="1230" xr:uid="{00000000-0005-0000-0000-000029020000}"/>
    <cellStyle name="40% - Accent6 3 3" xfId="1231" xr:uid="{00000000-0005-0000-0000-00002A020000}"/>
    <cellStyle name="40% - Accent6 3 3 2" xfId="1232" xr:uid="{00000000-0005-0000-0000-00002B020000}"/>
    <cellStyle name="40% - Accent6 3 4" xfId="1233" xr:uid="{00000000-0005-0000-0000-00002C020000}"/>
    <cellStyle name="40% - Accent6 3 5" xfId="1234" xr:uid="{00000000-0005-0000-0000-00002D020000}"/>
    <cellStyle name="40% - Accent6 3 6" xfId="1235" xr:uid="{00000000-0005-0000-0000-00002E020000}"/>
    <cellStyle name="40% - Accent6 3 7" xfId="1236" xr:uid="{00000000-0005-0000-0000-00002F020000}"/>
    <cellStyle name="40% - Accent6 3_B" xfId="1237" xr:uid="{00000000-0005-0000-0000-000030020000}"/>
    <cellStyle name="40% - Accent6 4" xfId="1238" xr:uid="{00000000-0005-0000-0000-000031020000}"/>
    <cellStyle name="40% - Accent6 4 2" xfId="1239" xr:uid="{00000000-0005-0000-0000-000032020000}"/>
    <cellStyle name="40% - Accent6 4 2 2" xfId="1240" xr:uid="{00000000-0005-0000-0000-000033020000}"/>
    <cellStyle name="40% - Accent6 4 3" xfId="1241" xr:uid="{00000000-0005-0000-0000-000034020000}"/>
    <cellStyle name="40% - Accent6 4 3 2" xfId="1242" xr:uid="{00000000-0005-0000-0000-000035020000}"/>
    <cellStyle name="40% - Accent6 4 4" xfId="1243" xr:uid="{00000000-0005-0000-0000-000036020000}"/>
    <cellStyle name="40% - Accent6 4 5" xfId="1244" xr:uid="{00000000-0005-0000-0000-000037020000}"/>
    <cellStyle name="40% - Accent6 4 6" xfId="1245" xr:uid="{00000000-0005-0000-0000-000038020000}"/>
    <cellStyle name="40% - Accent6 4 7" xfId="1246" xr:uid="{00000000-0005-0000-0000-000039020000}"/>
    <cellStyle name="40% - Accent6 4_B" xfId="1247" xr:uid="{00000000-0005-0000-0000-00003A020000}"/>
    <cellStyle name="40% - Accent6 5" xfId="1248" xr:uid="{00000000-0005-0000-0000-00003B020000}"/>
    <cellStyle name="40% - Accent6 5 2" xfId="1249" xr:uid="{00000000-0005-0000-0000-00003C020000}"/>
    <cellStyle name="40% - Accent6 5 2 2" xfId="1250" xr:uid="{00000000-0005-0000-0000-00003D020000}"/>
    <cellStyle name="40% - Accent6 5 3" xfId="1251" xr:uid="{00000000-0005-0000-0000-00003E020000}"/>
    <cellStyle name="40% - Accent6 5 3 2" xfId="1252" xr:uid="{00000000-0005-0000-0000-00003F020000}"/>
    <cellStyle name="40% - Accent6 5 4" xfId="1253" xr:uid="{00000000-0005-0000-0000-000040020000}"/>
    <cellStyle name="40% - Accent6 5 5" xfId="1254" xr:uid="{00000000-0005-0000-0000-000041020000}"/>
    <cellStyle name="40% - Accent6 5 6" xfId="1255" xr:uid="{00000000-0005-0000-0000-000042020000}"/>
    <cellStyle name="40% - Accent6 5 7" xfId="1256" xr:uid="{00000000-0005-0000-0000-000043020000}"/>
    <cellStyle name="40% - Accent6 5_B" xfId="1257" xr:uid="{00000000-0005-0000-0000-000044020000}"/>
    <cellStyle name="40% - Colore 1" xfId="1258" xr:uid="{00000000-0005-0000-0000-000045020000}"/>
    <cellStyle name="40% - Colore 2" xfId="1259" xr:uid="{00000000-0005-0000-0000-000046020000}"/>
    <cellStyle name="40% - Colore 3" xfId="1260" xr:uid="{00000000-0005-0000-0000-000047020000}"/>
    <cellStyle name="40% - Colore 4" xfId="1261" xr:uid="{00000000-0005-0000-0000-000048020000}"/>
    <cellStyle name="40% - Colore 5" xfId="1262" xr:uid="{00000000-0005-0000-0000-000049020000}"/>
    <cellStyle name="40% - Colore 6" xfId="1263" xr:uid="{00000000-0005-0000-0000-00004A020000}"/>
    <cellStyle name="40% - Colore1" xfId="1264" xr:uid="{00000000-0005-0000-0000-00004B020000}"/>
    <cellStyle name="40% - Colore2" xfId="1265" xr:uid="{00000000-0005-0000-0000-00004C020000}"/>
    <cellStyle name="40% - Colore3" xfId="1266" xr:uid="{00000000-0005-0000-0000-00004D020000}"/>
    <cellStyle name="40% - Colore4" xfId="1267" xr:uid="{00000000-0005-0000-0000-00004E020000}"/>
    <cellStyle name="40% - Colore5" xfId="1268" xr:uid="{00000000-0005-0000-0000-00004F020000}"/>
    <cellStyle name="40% - Colore6" xfId="1269" xr:uid="{00000000-0005-0000-0000-000050020000}"/>
    <cellStyle name="60 % – Poudarek1 2" xfId="25" xr:uid="{00000000-0005-0000-0000-000051020000}"/>
    <cellStyle name="60 % – Poudarek1 2 2" xfId="1270" xr:uid="{00000000-0005-0000-0000-000052020000}"/>
    <cellStyle name="60 % – Poudarek1 2 2 2" xfId="1271" xr:uid="{00000000-0005-0000-0000-000053020000}"/>
    <cellStyle name="60 % – Poudarek1 2 3" xfId="1272" xr:uid="{00000000-0005-0000-0000-000054020000}"/>
    <cellStyle name="60 % – Poudarek1 3" xfId="1273" xr:uid="{00000000-0005-0000-0000-000055020000}"/>
    <cellStyle name="60 % – Poudarek2 2" xfId="26" xr:uid="{00000000-0005-0000-0000-000056020000}"/>
    <cellStyle name="60 % – Poudarek2 2 2" xfId="1274" xr:uid="{00000000-0005-0000-0000-000057020000}"/>
    <cellStyle name="60 % – Poudarek2 2 3" xfId="1275" xr:uid="{00000000-0005-0000-0000-000058020000}"/>
    <cellStyle name="60 % – Poudarek2 3" xfId="1276" xr:uid="{00000000-0005-0000-0000-000059020000}"/>
    <cellStyle name="60 % – Poudarek3 2" xfId="27" xr:uid="{00000000-0005-0000-0000-00005A020000}"/>
    <cellStyle name="60 % – Poudarek3 2 2" xfId="1277" xr:uid="{00000000-0005-0000-0000-00005B020000}"/>
    <cellStyle name="60 % – Poudarek3 2 2 2" xfId="1278" xr:uid="{00000000-0005-0000-0000-00005C020000}"/>
    <cellStyle name="60 % – Poudarek3 2 3" xfId="1279" xr:uid="{00000000-0005-0000-0000-00005D020000}"/>
    <cellStyle name="60 % – Poudarek3 3" xfId="1280" xr:uid="{00000000-0005-0000-0000-00005E020000}"/>
    <cellStyle name="60 % – Poudarek4 2" xfId="28" xr:uid="{00000000-0005-0000-0000-00005F020000}"/>
    <cellStyle name="60 % – Poudarek4 2 2" xfId="1281" xr:uid="{00000000-0005-0000-0000-000060020000}"/>
    <cellStyle name="60 % – Poudarek4 2 3" xfId="1282" xr:uid="{00000000-0005-0000-0000-000061020000}"/>
    <cellStyle name="60 % – Poudarek4 3" xfId="1283" xr:uid="{00000000-0005-0000-0000-000062020000}"/>
    <cellStyle name="60 % – Poudarek5 2" xfId="29" xr:uid="{00000000-0005-0000-0000-000063020000}"/>
    <cellStyle name="60 % – Poudarek5 2 2" xfId="1284" xr:uid="{00000000-0005-0000-0000-000064020000}"/>
    <cellStyle name="60 % – Poudarek5 2 3" xfId="1285" xr:uid="{00000000-0005-0000-0000-000065020000}"/>
    <cellStyle name="60 % – Poudarek5 3" xfId="1286" xr:uid="{00000000-0005-0000-0000-000066020000}"/>
    <cellStyle name="60 % – Poudarek6 2" xfId="30" xr:uid="{00000000-0005-0000-0000-000067020000}"/>
    <cellStyle name="60 % – Poudarek6 2 2" xfId="1287" xr:uid="{00000000-0005-0000-0000-000068020000}"/>
    <cellStyle name="60 % – Poudarek6 2 3" xfId="1288" xr:uid="{00000000-0005-0000-0000-000069020000}"/>
    <cellStyle name="60 % – Poudarek6 3" xfId="1289" xr:uid="{00000000-0005-0000-0000-00006A020000}"/>
    <cellStyle name="60% - Accent1 2" xfId="31" xr:uid="{00000000-0005-0000-0000-00006B020000}"/>
    <cellStyle name="60% - Accent1 2 2" xfId="1290" xr:uid="{00000000-0005-0000-0000-00006C020000}"/>
    <cellStyle name="60% - Accent1 2 2 2" xfId="1291" xr:uid="{00000000-0005-0000-0000-00006D020000}"/>
    <cellStyle name="60% - Accent1 2 3" xfId="1292" xr:uid="{00000000-0005-0000-0000-00006E020000}"/>
    <cellStyle name="60% - Accent1 2 3 2" xfId="1293" xr:uid="{00000000-0005-0000-0000-00006F020000}"/>
    <cellStyle name="60% - Accent1 2 4" xfId="1294" xr:uid="{00000000-0005-0000-0000-000070020000}"/>
    <cellStyle name="60% - Accent1 2 5" xfId="1295" xr:uid="{00000000-0005-0000-0000-000071020000}"/>
    <cellStyle name="60% - Accent1 3" xfId="1296" xr:uid="{00000000-0005-0000-0000-000072020000}"/>
    <cellStyle name="60% - Accent1 3 2" xfId="1297" xr:uid="{00000000-0005-0000-0000-000073020000}"/>
    <cellStyle name="60% - Accent1 3 2 2" xfId="1298" xr:uid="{00000000-0005-0000-0000-000074020000}"/>
    <cellStyle name="60% - Accent1 3 3" xfId="1299" xr:uid="{00000000-0005-0000-0000-000075020000}"/>
    <cellStyle name="60% - Accent1 3 3 2" xfId="1300" xr:uid="{00000000-0005-0000-0000-000076020000}"/>
    <cellStyle name="60% - Accent1 4" xfId="1301" xr:uid="{00000000-0005-0000-0000-000077020000}"/>
    <cellStyle name="60% - Accent1 4 2" xfId="1302" xr:uid="{00000000-0005-0000-0000-000078020000}"/>
    <cellStyle name="60% - Accent1 4 2 2" xfId="1303" xr:uid="{00000000-0005-0000-0000-000079020000}"/>
    <cellStyle name="60% - Accent1 4 3" xfId="1304" xr:uid="{00000000-0005-0000-0000-00007A020000}"/>
    <cellStyle name="60% - Accent1 4 3 2" xfId="1305" xr:uid="{00000000-0005-0000-0000-00007B020000}"/>
    <cellStyle name="60% - Accent1 5" xfId="1306" xr:uid="{00000000-0005-0000-0000-00007C020000}"/>
    <cellStyle name="60% - Accent1 5 2" xfId="1307" xr:uid="{00000000-0005-0000-0000-00007D020000}"/>
    <cellStyle name="60% - Accent1 5 2 2" xfId="1308" xr:uid="{00000000-0005-0000-0000-00007E020000}"/>
    <cellStyle name="60% - Accent1 5 3" xfId="1309" xr:uid="{00000000-0005-0000-0000-00007F020000}"/>
    <cellStyle name="60% - Accent1 5 3 2" xfId="1310" xr:uid="{00000000-0005-0000-0000-000080020000}"/>
    <cellStyle name="60% - Accent2 2" xfId="32" xr:uid="{00000000-0005-0000-0000-000081020000}"/>
    <cellStyle name="60% - Accent2 2 2" xfId="1311" xr:uid="{00000000-0005-0000-0000-000082020000}"/>
    <cellStyle name="60% - Accent2 2 2 2" xfId="1312" xr:uid="{00000000-0005-0000-0000-000083020000}"/>
    <cellStyle name="60% - Accent2 2 3" xfId="1313" xr:uid="{00000000-0005-0000-0000-000084020000}"/>
    <cellStyle name="60% - Accent2 2 3 2" xfId="1314" xr:uid="{00000000-0005-0000-0000-000085020000}"/>
    <cellStyle name="60% - Accent2 2 4" xfId="1315" xr:uid="{00000000-0005-0000-0000-000086020000}"/>
    <cellStyle name="60% - Accent2 3" xfId="1316" xr:uid="{00000000-0005-0000-0000-000087020000}"/>
    <cellStyle name="60% - Accent2 3 2" xfId="1317" xr:uid="{00000000-0005-0000-0000-000088020000}"/>
    <cellStyle name="60% - Accent2 3 2 2" xfId="1318" xr:uid="{00000000-0005-0000-0000-000089020000}"/>
    <cellStyle name="60% - Accent2 3 3" xfId="1319" xr:uid="{00000000-0005-0000-0000-00008A020000}"/>
    <cellStyle name="60% - Accent2 3 3 2" xfId="1320" xr:uid="{00000000-0005-0000-0000-00008B020000}"/>
    <cellStyle name="60% - Accent2 4" xfId="1321" xr:uid="{00000000-0005-0000-0000-00008C020000}"/>
    <cellStyle name="60% - Accent2 4 2" xfId="1322" xr:uid="{00000000-0005-0000-0000-00008D020000}"/>
    <cellStyle name="60% - Accent2 4 2 2" xfId="1323" xr:uid="{00000000-0005-0000-0000-00008E020000}"/>
    <cellStyle name="60% - Accent2 4 3" xfId="1324" xr:uid="{00000000-0005-0000-0000-00008F020000}"/>
    <cellStyle name="60% - Accent2 4 3 2" xfId="1325" xr:uid="{00000000-0005-0000-0000-000090020000}"/>
    <cellStyle name="60% - Accent2 5" xfId="1326" xr:uid="{00000000-0005-0000-0000-000091020000}"/>
    <cellStyle name="60% - Accent2 5 2" xfId="1327" xr:uid="{00000000-0005-0000-0000-000092020000}"/>
    <cellStyle name="60% - Accent2 5 2 2" xfId="1328" xr:uid="{00000000-0005-0000-0000-000093020000}"/>
    <cellStyle name="60% - Accent2 5 3" xfId="1329" xr:uid="{00000000-0005-0000-0000-000094020000}"/>
    <cellStyle name="60% - Accent2 5 3 2" xfId="1330" xr:uid="{00000000-0005-0000-0000-000095020000}"/>
    <cellStyle name="60% - Accent3 2" xfId="33" xr:uid="{00000000-0005-0000-0000-000096020000}"/>
    <cellStyle name="60% - Accent3 2 2" xfId="1331" xr:uid="{00000000-0005-0000-0000-000097020000}"/>
    <cellStyle name="60% - Accent3 2 2 2" xfId="1332" xr:uid="{00000000-0005-0000-0000-000098020000}"/>
    <cellStyle name="60% - Accent3 2 3" xfId="1333" xr:uid="{00000000-0005-0000-0000-000099020000}"/>
    <cellStyle name="60% - Accent3 2 3 2" xfId="1334" xr:uid="{00000000-0005-0000-0000-00009A020000}"/>
    <cellStyle name="60% - Accent3 2 4" xfId="1335" xr:uid="{00000000-0005-0000-0000-00009B020000}"/>
    <cellStyle name="60% - Accent3 2 5" xfId="1336" xr:uid="{00000000-0005-0000-0000-00009C020000}"/>
    <cellStyle name="60% - Accent3 3" xfId="1337" xr:uid="{00000000-0005-0000-0000-00009D020000}"/>
    <cellStyle name="60% - Accent3 3 2" xfId="1338" xr:uid="{00000000-0005-0000-0000-00009E020000}"/>
    <cellStyle name="60% - Accent3 3 2 2" xfId="1339" xr:uid="{00000000-0005-0000-0000-00009F020000}"/>
    <cellStyle name="60% - Accent3 3 3" xfId="1340" xr:uid="{00000000-0005-0000-0000-0000A0020000}"/>
    <cellStyle name="60% - Accent3 3 3 2" xfId="1341" xr:uid="{00000000-0005-0000-0000-0000A1020000}"/>
    <cellStyle name="60% - Accent3 4" xfId="1342" xr:uid="{00000000-0005-0000-0000-0000A2020000}"/>
    <cellStyle name="60% - Accent3 4 2" xfId="1343" xr:uid="{00000000-0005-0000-0000-0000A3020000}"/>
    <cellStyle name="60% - Accent3 4 2 2" xfId="1344" xr:uid="{00000000-0005-0000-0000-0000A4020000}"/>
    <cellStyle name="60% - Accent3 4 3" xfId="1345" xr:uid="{00000000-0005-0000-0000-0000A5020000}"/>
    <cellStyle name="60% - Accent3 4 3 2" xfId="1346" xr:uid="{00000000-0005-0000-0000-0000A6020000}"/>
    <cellStyle name="60% - Accent3 5" xfId="1347" xr:uid="{00000000-0005-0000-0000-0000A7020000}"/>
    <cellStyle name="60% - Accent3 5 2" xfId="1348" xr:uid="{00000000-0005-0000-0000-0000A8020000}"/>
    <cellStyle name="60% - Accent3 5 2 2" xfId="1349" xr:uid="{00000000-0005-0000-0000-0000A9020000}"/>
    <cellStyle name="60% - Accent3 5 3" xfId="1350" xr:uid="{00000000-0005-0000-0000-0000AA020000}"/>
    <cellStyle name="60% - Accent3 5 3 2" xfId="1351" xr:uid="{00000000-0005-0000-0000-0000AB020000}"/>
    <cellStyle name="60% - Accent4 2" xfId="34" xr:uid="{00000000-0005-0000-0000-0000AC020000}"/>
    <cellStyle name="60% - Accent4 2 2" xfId="1352" xr:uid="{00000000-0005-0000-0000-0000AD020000}"/>
    <cellStyle name="60% - Accent4 2 2 2" xfId="1353" xr:uid="{00000000-0005-0000-0000-0000AE020000}"/>
    <cellStyle name="60% - Accent4 2 3" xfId="1354" xr:uid="{00000000-0005-0000-0000-0000AF020000}"/>
    <cellStyle name="60% - Accent4 2 3 2" xfId="1355" xr:uid="{00000000-0005-0000-0000-0000B0020000}"/>
    <cellStyle name="60% - Accent4 2 4" xfId="1356" xr:uid="{00000000-0005-0000-0000-0000B1020000}"/>
    <cellStyle name="60% - Accent4 3" xfId="1357" xr:uid="{00000000-0005-0000-0000-0000B2020000}"/>
    <cellStyle name="60% - Accent4 3 2" xfId="1358" xr:uid="{00000000-0005-0000-0000-0000B3020000}"/>
    <cellStyle name="60% - Accent4 3 2 2" xfId="1359" xr:uid="{00000000-0005-0000-0000-0000B4020000}"/>
    <cellStyle name="60% - Accent4 3 3" xfId="1360" xr:uid="{00000000-0005-0000-0000-0000B5020000}"/>
    <cellStyle name="60% - Accent4 3 3 2" xfId="1361" xr:uid="{00000000-0005-0000-0000-0000B6020000}"/>
    <cellStyle name="60% - Accent4 4" xfId="1362" xr:uid="{00000000-0005-0000-0000-0000B7020000}"/>
    <cellStyle name="60% - Accent4 4 2" xfId="1363" xr:uid="{00000000-0005-0000-0000-0000B8020000}"/>
    <cellStyle name="60% - Accent4 4 2 2" xfId="1364" xr:uid="{00000000-0005-0000-0000-0000B9020000}"/>
    <cellStyle name="60% - Accent4 4 3" xfId="1365" xr:uid="{00000000-0005-0000-0000-0000BA020000}"/>
    <cellStyle name="60% - Accent4 4 3 2" xfId="1366" xr:uid="{00000000-0005-0000-0000-0000BB020000}"/>
    <cellStyle name="60% - Accent4 5" xfId="1367" xr:uid="{00000000-0005-0000-0000-0000BC020000}"/>
    <cellStyle name="60% - Accent4 5 2" xfId="1368" xr:uid="{00000000-0005-0000-0000-0000BD020000}"/>
    <cellStyle name="60% - Accent4 5 2 2" xfId="1369" xr:uid="{00000000-0005-0000-0000-0000BE020000}"/>
    <cellStyle name="60% - Accent4 5 3" xfId="1370" xr:uid="{00000000-0005-0000-0000-0000BF020000}"/>
    <cellStyle name="60% - Accent4 5 3 2" xfId="1371" xr:uid="{00000000-0005-0000-0000-0000C0020000}"/>
    <cellStyle name="60% - Accent5 2" xfId="35" xr:uid="{00000000-0005-0000-0000-0000C1020000}"/>
    <cellStyle name="60% - Accent5 2 2" xfId="1372" xr:uid="{00000000-0005-0000-0000-0000C2020000}"/>
    <cellStyle name="60% - Accent5 2 2 2" xfId="1373" xr:uid="{00000000-0005-0000-0000-0000C3020000}"/>
    <cellStyle name="60% - Accent5 2 3" xfId="1374" xr:uid="{00000000-0005-0000-0000-0000C4020000}"/>
    <cellStyle name="60% - Accent5 2 3 2" xfId="1375" xr:uid="{00000000-0005-0000-0000-0000C5020000}"/>
    <cellStyle name="60% - Accent5 3" xfId="1376" xr:uid="{00000000-0005-0000-0000-0000C6020000}"/>
    <cellStyle name="60% - Accent5 3 2" xfId="1377" xr:uid="{00000000-0005-0000-0000-0000C7020000}"/>
    <cellStyle name="60% - Accent5 3 2 2" xfId="1378" xr:uid="{00000000-0005-0000-0000-0000C8020000}"/>
    <cellStyle name="60% - Accent5 3 3" xfId="1379" xr:uid="{00000000-0005-0000-0000-0000C9020000}"/>
    <cellStyle name="60% - Accent5 3 3 2" xfId="1380" xr:uid="{00000000-0005-0000-0000-0000CA020000}"/>
    <cellStyle name="60% - Accent5 4" xfId="1381" xr:uid="{00000000-0005-0000-0000-0000CB020000}"/>
    <cellStyle name="60% - Accent5 4 2" xfId="1382" xr:uid="{00000000-0005-0000-0000-0000CC020000}"/>
    <cellStyle name="60% - Accent5 4 2 2" xfId="1383" xr:uid="{00000000-0005-0000-0000-0000CD020000}"/>
    <cellStyle name="60% - Accent5 4 3" xfId="1384" xr:uid="{00000000-0005-0000-0000-0000CE020000}"/>
    <cellStyle name="60% - Accent5 4 3 2" xfId="1385" xr:uid="{00000000-0005-0000-0000-0000CF020000}"/>
    <cellStyle name="60% - Accent5 5" xfId="1386" xr:uid="{00000000-0005-0000-0000-0000D0020000}"/>
    <cellStyle name="60% - Accent5 5 2" xfId="1387" xr:uid="{00000000-0005-0000-0000-0000D1020000}"/>
    <cellStyle name="60% - Accent5 5 2 2" xfId="1388" xr:uid="{00000000-0005-0000-0000-0000D2020000}"/>
    <cellStyle name="60% - Accent5 5 3" xfId="1389" xr:uid="{00000000-0005-0000-0000-0000D3020000}"/>
    <cellStyle name="60% - Accent5 5 3 2" xfId="1390" xr:uid="{00000000-0005-0000-0000-0000D4020000}"/>
    <cellStyle name="60% - Accent6 2" xfId="36" xr:uid="{00000000-0005-0000-0000-0000D5020000}"/>
    <cellStyle name="60% - Accent6 2 2" xfId="1391" xr:uid="{00000000-0005-0000-0000-0000D6020000}"/>
    <cellStyle name="60% - Accent6 2 2 2" xfId="1392" xr:uid="{00000000-0005-0000-0000-0000D7020000}"/>
    <cellStyle name="60% - Accent6 2 3" xfId="1393" xr:uid="{00000000-0005-0000-0000-0000D8020000}"/>
    <cellStyle name="60% - Accent6 2 3 2" xfId="1394" xr:uid="{00000000-0005-0000-0000-0000D9020000}"/>
    <cellStyle name="60% - Accent6 3" xfId="1395" xr:uid="{00000000-0005-0000-0000-0000DA020000}"/>
    <cellStyle name="60% - Accent6 3 2" xfId="1396" xr:uid="{00000000-0005-0000-0000-0000DB020000}"/>
    <cellStyle name="60% - Accent6 3 2 2" xfId="1397" xr:uid="{00000000-0005-0000-0000-0000DC020000}"/>
    <cellStyle name="60% - Accent6 3 3" xfId="1398" xr:uid="{00000000-0005-0000-0000-0000DD020000}"/>
    <cellStyle name="60% - Accent6 3 3 2" xfId="1399" xr:uid="{00000000-0005-0000-0000-0000DE020000}"/>
    <cellStyle name="60% - Accent6 4" xfId="1400" xr:uid="{00000000-0005-0000-0000-0000DF020000}"/>
    <cellStyle name="60% - Accent6 4 2" xfId="1401" xr:uid="{00000000-0005-0000-0000-0000E0020000}"/>
    <cellStyle name="60% - Accent6 4 2 2" xfId="1402" xr:uid="{00000000-0005-0000-0000-0000E1020000}"/>
    <cellStyle name="60% - Accent6 4 3" xfId="1403" xr:uid="{00000000-0005-0000-0000-0000E2020000}"/>
    <cellStyle name="60% - Accent6 4 3 2" xfId="1404" xr:uid="{00000000-0005-0000-0000-0000E3020000}"/>
    <cellStyle name="60% - Accent6 5" xfId="1405" xr:uid="{00000000-0005-0000-0000-0000E4020000}"/>
    <cellStyle name="60% - Accent6 5 2" xfId="1406" xr:uid="{00000000-0005-0000-0000-0000E5020000}"/>
    <cellStyle name="60% - Accent6 5 2 2" xfId="1407" xr:uid="{00000000-0005-0000-0000-0000E6020000}"/>
    <cellStyle name="60% - Accent6 5 3" xfId="1408" xr:uid="{00000000-0005-0000-0000-0000E7020000}"/>
    <cellStyle name="60% - Accent6 5 3 2" xfId="1409" xr:uid="{00000000-0005-0000-0000-0000E8020000}"/>
    <cellStyle name="60% - Colore 1" xfId="1410" xr:uid="{00000000-0005-0000-0000-0000E9020000}"/>
    <cellStyle name="60% - Colore 2" xfId="1411" xr:uid="{00000000-0005-0000-0000-0000EA020000}"/>
    <cellStyle name="60% - Colore 3" xfId="1412" xr:uid="{00000000-0005-0000-0000-0000EB020000}"/>
    <cellStyle name="60% - Colore 4" xfId="1413" xr:uid="{00000000-0005-0000-0000-0000EC020000}"/>
    <cellStyle name="60% - Colore 5" xfId="1414" xr:uid="{00000000-0005-0000-0000-0000ED020000}"/>
    <cellStyle name="60% - Colore 6" xfId="1415" xr:uid="{00000000-0005-0000-0000-0000EE020000}"/>
    <cellStyle name="60% - Colore1" xfId="1416" xr:uid="{00000000-0005-0000-0000-0000EF020000}"/>
    <cellStyle name="60% - Colore2" xfId="1417" xr:uid="{00000000-0005-0000-0000-0000F0020000}"/>
    <cellStyle name="60% - Colore3" xfId="1418" xr:uid="{00000000-0005-0000-0000-0000F1020000}"/>
    <cellStyle name="60% - Colore4" xfId="1419" xr:uid="{00000000-0005-0000-0000-0000F2020000}"/>
    <cellStyle name="60% - Colore5" xfId="1420" xr:uid="{00000000-0005-0000-0000-0000F3020000}"/>
    <cellStyle name="60% - Colore6" xfId="1421" xr:uid="{00000000-0005-0000-0000-0000F4020000}"/>
    <cellStyle name="Accent1 - 20%" xfId="37" xr:uid="{00000000-0005-0000-0000-0000F5020000}"/>
    <cellStyle name="Accent1 - 20% 2" xfId="1422" xr:uid="{00000000-0005-0000-0000-0000F6020000}"/>
    <cellStyle name="Accent1 - 20% 3" xfId="1423" xr:uid="{00000000-0005-0000-0000-0000F7020000}"/>
    <cellStyle name="Accent1 - 20% 4" xfId="1424" xr:uid="{00000000-0005-0000-0000-0000F8020000}"/>
    <cellStyle name="Accent1 - 40%" xfId="38" xr:uid="{00000000-0005-0000-0000-0000F9020000}"/>
    <cellStyle name="Accent1 - 40% 2" xfId="1425" xr:uid="{00000000-0005-0000-0000-0000FA020000}"/>
    <cellStyle name="Accent1 - 40% 3" xfId="1426" xr:uid="{00000000-0005-0000-0000-0000FB020000}"/>
    <cellStyle name="Accent1 - 40% 4" xfId="1427" xr:uid="{00000000-0005-0000-0000-0000FC020000}"/>
    <cellStyle name="Accent1 - 60%" xfId="39" xr:uid="{00000000-0005-0000-0000-0000FD020000}"/>
    <cellStyle name="Accent1 - 60% 2" xfId="1428" xr:uid="{00000000-0005-0000-0000-0000FE020000}"/>
    <cellStyle name="Accent1 - 60% 3" xfId="1429" xr:uid="{00000000-0005-0000-0000-0000FF020000}"/>
    <cellStyle name="Accent1 10" xfId="40" xr:uid="{00000000-0005-0000-0000-000000030000}"/>
    <cellStyle name="Accent1 11" xfId="41" xr:uid="{00000000-0005-0000-0000-000001030000}"/>
    <cellStyle name="Accent1 12" xfId="42" xr:uid="{00000000-0005-0000-0000-000002030000}"/>
    <cellStyle name="Accent1 13" xfId="43" xr:uid="{00000000-0005-0000-0000-000003030000}"/>
    <cellStyle name="Accent1 14" xfId="44" xr:uid="{00000000-0005-0000-0000-000004030000}"/>
    <cellStyle name="Accent1 15" xfId="45" xr:uid="{00000000-0005-0000-0000-000005030000}"/>
    <cellStyle name="Accent1 16" xfId="46" xr:uid="{00000000-0005-0000-0000-000006030000}"/>
    <cellStyle name="Accent1 17" xfId="47" xr:uid="{00000000-0005-0000-0000-000007030000}"/>
    <cellStyle name="Accent1 18" xfId="48" xr:uid="{00000000-0005-0000-0000-000008030000}"/>
    <cellStyle name="Accent1 19" xfId="49" xr:uid="{00000000-0005-0000-0000-000009030000}"/>
    <cellStyle name="Accent1 2" xfId="50" xr:uid="{00000000-0005-0000-0000-00000A030000}"/>
    <cellStyle name="Accent1 2 2" xfId="1430" xr:uid="{00000000-0005-0000-0000-00000B030000}"/>
    <cellStyle name="Accent1 2 2 2" xfId="1431" xr:uid="{00000000-0005-0000-0000-00000C030000}"/>
    <cellStyle name="Accent1 2 3" xfId="1432" xr:uid="{00000000-0005-0000-0000-00000D030000}"/>
    <cellStyle name="Accent1 2 3 2" xfId="1433" xr:uid="{00000000-0005-0000-0000-00000E030000}"/>
    <cellStyle name="Accent1 20" xfId="51" xr:uid="{00000000-0005-0000-0000-00000F030000}"/>
    <cellStyle name="Accent1 21" xfId="52" xr:uid="{00000000-0005-0000-0000-000010030000}"/>
    <cellStyle name="Accent1 22" xfId="53" xr:uid="{00000000-0005-0000-0000-000011030000}"/>
    <cellStyle name="Accent1 23" xfId="54" xr:uid="{00000000-0005-0000-0000-000012030000}"/>
    <cellStyle name="Accent1 24" xfId="55" xr:uid="{00000000-0005-0000-0000-000013030000}"/>
    <cellStyle name="Accent1 25" xfId="56" xr:uid="{00000000-0005-0000-0000-000014030000}"/>
    <cellStyle name="Accent1 26" xfId="1434" xr:uid="{00000000-0005-0000-0000-000015030000}"/>
    <cellStyle name="Accent1 27" xfId="1435" xr:uid="{00000000-0005-0000-0000-000016030000}"/>
    <cellStyle name="Accent1 28" xfId="1436" xr:uid="{00000000-0005-0000-0000-000017030000}"/>
    <cellStyle name="Accent1 29" xfId="1437" xr:uid="{00000000-0005-0000-0000-000018030000}"/>
    <cellStyle name="Accent1 3" xfId="57" xr:uid="{00000000-0005-0000-0000-000019030000}"/>
    <cellStyle name="Accent1 3 2" xfId="1438" xr:uid="{00000000-0005-0000-0000-00001A030000}"/>
    <cellStyle name="Accent1 3 2 2" xfId="1439" xr:uid="{00000000-0005-0000-0000-00001B030000}"/>
    <cellStyle name="Accent1 3 3" xfId="1440" xr:uid="{00000000-0005-0000-0000-00001C030000}"/>
    <cellStyle name="Accent1 3 3 2" xfId="1441" xr:uid="{00000000-0005-0000-0000-00001D030000}"/>
    <cellStyle name="Accent1 30" xfId="1442" xr:uid="{00000000-0005-0000-0000-00001E030000}"/>
    <cellStyle name="Accent1 31" xfId="1443" xr:uid="{00000000-0005-0000-0000-00001F030000}"/>
    <cellStyle name="Accent1 32" xfId="1444" xr:uid="{00000000-0005-0000-0000-000020030000}"/>
    <cellStyle name="Accent1 33" xfId="1445" xr:uid="{00000000-0005-0000-0000-000021030000}"/>
    <cellStyle name="Accent1 4" xfId="58" xr:uid="{00000000-0005-0000-0000-000022030000}"/>
    <cellStyle name="Accent1 4 2" xfId="1446" xr:uid="{00000000-0005-0000-0000-000023030000}"/>
    <cellStyle name="Accent1 4 2 2" xfId="1447" xr:uid="{00000000-0005-0000-0000-000024030000}"/>
    <cellStyle name="Accent1 4 3" xfId="1448" xr:uid="{00000000-0005-0000-0000-000025030000}"/>
    <cellStyle name="Accent1 4 3 2" xfId="1449" xr:uid="{00000000-0005-0000-0000-000026030000}"/>
    <cellStyle name="Accent1 5" xfId="59" xr:uid="{00000000-0005-0000-0000-000027030000}"/>
    <cellStyle name="Accent1 5 2" xfId="1450" xr:uid="{00000000-0005-0000-0000-000028030000}"/>
    <cellStyle name="Accent1 5 2 2" xfId="1451" xr:uid="{00000000-0005-0000-0000-000029030000}"/>
    <cellStyle name="Accent1 5 3" xfId="1452" xr:uid="{00000000-0005-0000-0000-00002A030000}"/>
    <cellStyle name="Accent1 5 3 2" xfId="1453" xr:uid="{00000000-0005-0000-0000-00002B030000}"/>
    <cellStyle name="Accent1 6" xfId="60" xr:uid="{00000000-0005-0000-0000-00002C030000}"/>
    <cellStyle name="Accent1 7" xfId="61" xr:uid="{00000000-0005-0000-0000-00002D030000}"/>
    <cellStyle name="Accent1 8" xfId="62" xr:uid="{00000000-0005-0000-0000-00002E030000}"/>
    <cellStyle name="Accent1 9" xfId="63" xr:uid="{00000000-0005-0000-0000-00002F030000}"/>
    <cellStyle name="Accent2 - 20%" xfId="64" xr:uid="{00000000-0005-0000-0000-000030030000}"/>
    <cellStyle name="Accent2 - 20% 2" xfId="1454" xr:uid="{00000000-0005-0000-0000-000031030000}"/>
    <cellStyle name="Accent2 - 20% 3" xfId="1455" xr:uid="{00000000-0005-0000-0000-000032030000}"/>
    <cellStyle name="Accent2 - 40%" xfId="65" xr:uid="{00000000-0005-0000-0000-000033030000}"/>
    <cellStyle name="Accent2 - 40% 2" xfId="1456" xr:uid="{00000000-0005-0000-0000-000034030000}"/>
    <cellStyle name="Accent2 - 40% 3" xfId="1457" xr:uid="{00000000-0005-0000-0000-000035030000}"/>
    <cellStyle name="Accent2 - 40% 4" xfId="1458" xr:uid="{00000000-0005-0000-0000-000036030000}"/>
    <cellStyle name="Accent2 - 60%" xfId="66" xr:uid="{00000000-0005-0000-0000-000037030000}"/>
    <cellStyle name="Accent2 - 60% 2" xfId="1459" xr:uid="{00000000-0005-0000-0000-000038030000}"/>
    <cellStyle name="Accent2 - 60% 3" xfId="1460" xr:uid="{00000000-0005-0000-0000-000039030000}"/>
    <cellStyle name="Accent2 10" xfId="67" xr:uid="{00000000-0005-0000-0000-00003A030000}"/>
    <cellStyle name="Accent2 11" xfId="68" xr:uid="{00000000-0005-0000-0000-00003B030000}"/>
    <cellStyle name="Accent2 12" xfId="69" xr:uid="{00000000-0005-0000-0000-00003C030000}"/>
    <cellStyle name="Accent2 13" xfId="70" xr:uid="{00000000-0005-0000-0000-00003D030000}"/>
    <cellStyle name="Accent2 14" xfId="71" xr:uid="{00000000-0005-0000-0000-00003E030000}"/>
    <cellStyle name="Accent2 15" xfId="72" xr:uid="{00000000-0005-0000-0000-00003F030000}"/>
    <cellStyle name="Accent2 16" xfId="73" xr:uid="{00000000-0005-0000-0000-000040030000}"/>
    <cellStyle name="Accent2 17" xfId="74" xr:uid="{00000000-0005-0000-0000-000041030000}"/>
    <cellStyle name="Accent2 18" xfId="75" xr:uid="{00000000-0005-0000-0000-000042030000}"/>
    <cellStyle name="Accent2 19" xfId="76" xr:uid="{00000000-0005-0000-0000-000043030000}"/>
    <cellStyle name="Accent2 2" xfId="77" xr:uid="{00000000-0005-0000-0000-000044030000}"/>
    <cellStyle name="Accent2 2 2" xfId="1461" xr:uid="{00000000-0005-0000-0000-000045030000}"/>
    <cellStyle name="Accent2 2 2 2" xfId="1462" xr:uid="{00000000-0005-0000-0000-000046030000}"/>
    <cellStyle name="Accent2 2 3" xfId="1463" xr:uid="{00000000-0005-0000-0000-000047030000}"/>
    <cellStyle name="Accent2 2 3 2" xfId="1464" xr:uid="{00000000-0005-0000-0000-000048030000}"/>
    <cellStyle name="Accent2 2 4" xfId="1465" xr:uid="{00000000-0005-0000-0000-000049030000}"/>
    <cellStyle name="Accent2 2 5" xfId="1466" xr:uid="{00000000-0005-0000-0000-00004A030000}"/>
    <cellStyle name="Accent2 20" xfId="78" xr:uid="{00000000-0005-0000-0000-00004B030000}"/>
    <cellStyle name="Accent2 21" xfId="79" xr:uid="{00000000-0005-0000-0000-00004C030000}"/>
    <cellStyle name="Accent2 22" xfId="80" xr:uid="{00000000-0005-0000-0000-00004D030000}"/>
    <cellStyle name="Accent2 23" xfId="81" xr:uid="{00000000-0005-0000-0000-00004E030000}"/>
    <cellStyle name="Accent2 24" xfId="82" xr:uid="{00000000-0005-0000-0000-00004F030000}"/>
    <cellStyle name="Accent2 25" xfId="83" xr:uid="{00000000-0005-0000-0000-000050030000}"/>
    <cellStyle name="Accent2 26" xfId="1467" xr:uid="{00000000-0005-0000-0000-000051030000}"/>
    <cellStyle name="Accent2 27" xfId="1468" xr:uid="{00000000-0005-0000-0000-000052030000}"/>
    <cellStyle name="Accent2 28" xfId="1469" xr:uid="{00000000-0005-0000-0000-000053030000}"/>
    <cellStyle name="Accent2 29" xfId="1470" xr:uid="{00000000-0005-0000-0000-000054030000}"/>
    <cellStyle name="Accent2 3" xfId="84" xr:uid="{00000000-0005-0000-0000-000055030000}"/>
    <cellStyle name="Accent2 3 2" xfId="1471" xr:uid="{00000000-0005-0000-0000-000056030000}"/>
    <cellStyle name="Accent2 3 2 2" xfId="1472" xr:uid="{00000000-0005-0000-0000-000057030000}"/>
    <cellStyle name="Accent2 3 3" xfId="1473" xr:uid="{00000000-0005-0000-0000-000058030000}"/>
    <cellStyle name="Accent2 3 3 2" xfId="1474" xr:uid="{00000000-0005-0000-0000-000059030000}"/>
    <cellStyle name="Accent2 30" xfId="1475" xr:uid="{00000000-0005-0000-0000-00005A030000}"/>
    <cellStyle name="Accent2 31" xfId="1476" xr:uid="{00000000-0005-0000-0000-00005B030000}"/>
    <cellStyle name="Accent2 32" xfId="1477" xr:uid="{00000000-0005-0000-0000-00005C030000}"/>
    <cellStyle name="Accent2 33" xfId="1478" xr:uid="{00000000-0005-0000-0000-00005D030000}"/>
    <cellStyle name="Accent2 4" xfId="85" xr:uid="{00000000-0005-0000-0000-00005E030000}"/>
    <cellStyle name="Accent2 4 2" xfId="1479" xr:uid="{00000000-0005-0000-0000-00005F030000}"/>
    <cellStyle name="Accent2 4 2 2" xfId="1480" xr:uid="{00000000-0005-0000-0000-000060030000}"/>
    <cellStyle name="Accent2 4 3" xfId="1481" xr:uid="{00000000-0005-0000-0000-000061030000}"/>
    <cellStyle name="Accent2 4 3 2" xfId="1482" xr:uid="{00000000-0005-0000-0000-000062030000}"/>
    <cellStyle name="Accent2 5" xfId="86" xr:uid="{00000000-0005-0000-0000-000063030000}"/>
    <cellStyle name="Accent2 5 2" xfId="1483" xr:uid="{00000000-0005-0000-0000-000064030000}"/>
    <cellStyle name="Accent2 5 2 2" xfId="1484" xr:uid="{00000000-0005-0000-0000-000065030000}"/>
    <cellStyle name="Accent2 5 3" xfId="1485" xr:uid="{00000000-0005-0000-0000-000066030000}"/>
    <cellStyle name="Accent2 5 3 2" xfId="1486" xr:uid="{00000000-0005-0000-0000-000067030000}"/>
    <cellStyle name="Accent2 6" xfId="87" xr:uid="{00000000-0005-0000-0000-000068030000}"/>
    <cellStyle name="Accent2 7" xfId="88" xr:uid="{00000000-0005-0000-0000-000069030000}"/>
    <cellStyle name="Accent2 8" xfId="89" xr:uid="{00000000-0005-0000-0000-00006A030000}"/>
    <cellStyle name="Accent2 9" xfId="90" xr:uid="{00000000-0005-0000-0000-00006B030000}"/>
    <cellStyle name="Accent3 - 20%" xfId="91" xr:uid="{00000000-0005-0000-0000-00006C030000}"/>
    <cellStyle name="Accent3 - 20% 2" xfId="1487" xr:uid="{00000000-0005-0000-0000-00006D030000}"/>
    <cellStyle name="Accent3 - 20% 3" xfId="1488" xr:uid="{00000000-0005-0000-0000-00006E030000}"/>
    <cellStyle name="Accent3 - 40%" xfId="92" xr:uid="{00000000-0005-0000-0000-00006F030000}"/>
    <cellStyle name="Accent3 - 40% 2" xfId="1489" xr:uid="{00000000-0005-0000-0000-000070030000}"/>
    <cellStyle name="Accent3 - 40% 3" xfId="1490" xr:uid="{00000000-0005-0000-0000-000071030000}"/>
    <cellStyle name="Accent3 - 60%" xfId="93" xr:uid="{00000000-0005-0000-0000-000072030000}"/>
    <cellStyle name="Accent3 - 60% 2" xfId="1491" xr:uid="{00000000-0005-0000-0000-000073030000}"/>
    <cellStyle name="Accent3 - 60% 3" xfId="1492" xr:uid="{00000000-0005-0000-0000-000074030000}"/>
    <cellStyle name="Accent3 - 60% 4" xfId="1493" xr:uid="{00000000-0005-0000-0000-000075030000}"/>
    <cellStyle name="Accent3 10" xfId="94" xr:uid="{00000000-0005-0000-0000-000076030000}"/>
    <cellStyle name="Accent3 11" xfId="95" xr:uid="{00000000-0005-0000-0000-000077030000}"/>
    <cellStyle name="Accent3 12" xfId="96" xr:uid="{00000000-0005-0000-0000-000078030000}"/>
    <cellStyle name="Accent3 13" xfId="97" xr:uid="{00000000-0005-0000-0000-000079030000}"/>
    <cellStyle name="Accent3 14" xfId="98" xr:uid="{00000000-0005-0000-0000-00007A030000}"/>
    <cellStyle name="Accent3 15" xfId="99" xr:uid="{00000000-0005-0000-0000-00007B030000}"/>
    <cellStyle name="Accent3 16" xfId="100" xr:uid="{00000000-0005-0000-0000-00007C030000}"/>
    <cellStyle name="Accent3 17" xfId="101" xr:uid="{00000000-0005-0000-0000-00007D030000}"/>
    <cellStyle name="Accent3 18" xfId="102" xr:uid="{00000000-0005-0000-0000-00007E030000}"/>
    <cellStyle name="Accent3 19" xfId="103" xr:uid="{00000000-0005-0000-0000-00007F030000}"/>
    <cellStyle name="Accent3 2" xfId="104" xr:uid="{00000000-0005-0000-0000-000080030000}"/>
    <cellStyle name="Accent3 2 2" xfId="1494" xr:uid="{00000000-0005-0000-0000-000081030000}"/>
    <cellStyle name="Accent3 2 2 2" xfId="1495" xr:uid="{00000000-0005-0000-0000-000082030000}"/>
    <cellStyle name="Accent3 2 3" xfId="1496" xr:uid="{00000000-0005-0000-0000-000083030000}"/>
    <cellStyle name="Accent3 2 3 2" xfId="1497" xr:uid="{00000000-0005-0000-0000-000084030000}"/>
    <cellStyle name="Accent3 2 4" xfId="1498" xr:uid="{00000000-0005-0000-0000-000085030000}"/>
    <cellStyle name="Accent3 20" xfId="105" xr:uid="{00000000-0005-0000-0000-000086030000}"/>
    <cellStyle name="Accent3 21" xfId="106" xr:uid="{00000000-0005-0000-0000-000087030000}"/>
    <cellStyle name="Accent3 22" xfId="107" xr:uid="{00000000-0005-0000-0000-000088030000}"/>
    <cellStyle name="Accent3 23" xfId="108" xr:uid="{00000000-0005-0000-0000-000089030000}"/>
    <cellStyle name="Accent3 24" xfId="109" xr:uid="{00000000-0005-0000-0000-00008A030000}"/>
    <cellStyle name="Accent3 25" xfId="110" xr:uid="{00000000-0005-0000-0000-00008B030000}"/>
    <cellStyle name="Accent3 26" xfId="1499" xr:uid="{00000000-0005-0000-0000-00008C030000}"/>
    <cellStyle name="Accent3 27" xfId="1500" xr:uid="{00000000-0005-0000-0000-00008D030000}"/>
    <cellStyle name="Accent3 28" xfId="1501" xr:uid="{00000000-0005-0000-0000-00008E030000}"/>
    <cellStyle name="Accent3 29" xfId="1502" xr:uid="{00000000-0005-0000-0000-00008F030000}"/>
    <cellStyle name="Accent3 3" xfId="111" xr:uid="{00000000-0005-0000-0000-000090030000}"/>
    <cellStyle name="Accent3 3 2" xfId="1503" xr:uid="{00000000-0005-0000-0000-000091030000}"/>
    <cellStyle name="Accent3 3 2 2" xfId="1504" xr:uid="{00000000-0005-0000-0000-000092030000}"/>
    <cellStyle name="Accent3 3 3" xfId="1505" xr:uid="{00000000-0005-0000-0000-000093030000}"/>
    <cellStyle name="Accent3 3 3 2" xfId="1506" xr:uid="{00000000-0005-0000-0000-000094030000}"/>
    <cellStyle name="Accent3 30" xfId="1507" xr:uid="{00000000-0005-0000-0000-000095030000}"/>
    <cellStyle name="Accent3 31" xfId="1508" xr:uid="{00000000-0005-0000-0000-000096030000}"/>
    <cellStyle name="Accent3 32" xfId="1509" xr:uid="{00000000-0005-0000-0000-000097030000}"/>
    <cellStyle name="Accent3 33" xfId="1510" xr:uid="{00000000-0005-0000-0000-000098030000}"/>
    <cellStyle name="Accent3 4" xfId="112" xr:uid="{00000000-0005-0000-0000-000099030000}"/>
    <cellStyle name="Accent3 4 2" xfId="1511" xr:uid="{00000000-0005-0000-0000-00009A030000}"/>
    <cellStyle name="Accent3 4 2 2" xfId="1512" xr:uid="{00000000-0005-0000-0000-00009B030000}"/>
    <cellStyle name="Accent3 4 3" xfId="1513" xr:uid="{00000000-0005-0000-0000-00009C030000}"/>
    <cellStyle name="Accent3 4 3 2" xfId="1514" xr:uid="{00000000-0005-0000-0000-00009D030000}"/>
    <cellStyle name="Accent3 5" xfId="113" xr:uid="{00000000-0005-0000-0000-00009E030000}"/>
    <cellStyle name="Accent3 5 2" xfId="1515" xr:uid="{00000000-0005-0000-0000-00009F030000}"/>
    <cellStyle name="Accent3 5 2 2" xfId="1516" xr:uid="{00000000-0005-0000-0000-0000A0030000}"/>
    <cellStyle name="Accent3 5 3" xfId="1517" xr:uid="{00000000-0005-0000-0000-0000A1030000}"/>
    <cellStyle name="Accent3 5 3 2" xfId="1518" xr:uid="{00000000-0005-0000-0000-0000A2030000}"/>
    <cellStyle name="Accent3 6" xfId="114" xr:uid="{00000000-0005-0000-0000-0000A3030000}"/>
    <cellStyle name="Accent3 7" xfId="115" xr:uid="{00000000-0005-0000-0000-0000A4030000}"/>
    <cellStyle name="Accent3 8" xfId="116" xr:uid="{00000000-0005-0000-0000-0000A5030000}"/>
    <cellStyle name="Accent3 9" xfId="117" xr:uid="{00000000-0005-0000-0000-0000A6030000}"/>
    <cellStyle name="Accent4 - 20%" xfId="118" xr:uid="{00000000-0005-0000-0000-0000A7030000}"/>
    <cellStyle name="Accent4 - 20% 2" xfId="1519" xr:uid="{00000000-0005-0000-0000-0000A8030000}"/>
    <cellStyle name="Accent4 - 20% 3" xfId="1520" xr:uid="{00000000-0005-0000-0000-0000A9030000}"/>
    <cellStyle name="Accent4 - 20% 4" xfId="1521" xr:uid="{00000000-0005-0000-0000-0000AA030000}"/>
    <cellStyle name="Accent4 - 40%" xfId="119" xr:uid="{00000000-0005-0000-0000-0000AB030000}"/>
    <cellStyle name="Accent4 - 40% 2" xfId="1522" xr:uid="{00000000-0005-0000-0000-0000AC030000}"/>
    <cellStyle name="Accent4 - 40% 3" xfId="1523" xr:uid="{00000000-0005-0000-0000-0000AD030000}"/>
    <cellStyle name="Accent4 - 40% 4" xfId="1524" xr:uid="{00000000-0005-0000-0000-0000AE030000}"/>
    <cellStyle name="Accent4 - 60%" xfId="120" xr:uid="{00000000-0005-0000-0000-0000AF030000}"/>
    <cellStyle name="Accent4 - 60% 2" xfId="1525" xr:uid="{00000000-0005-0000-0000-0000B0030000}"/>
    <cellStyle name="Accent4 - 60% 3" xfId="1526" xr:uid="{00000000-0005-0000-0000-0000B1030000}"/>
    <cellStyle name="Accent4 - 60% 4" xfId="1527" xr:uid="{00000000-0005-0000-0000-0000B2030000}"/>
    <cellStyle name="Accent4 10" xfId="121" xr:uid="{00000000-0005-0000-0000-0000B3030000}"/>
    <cellStyle name="Accent4 11" xfId="122" xr:uid="{00000000-0005-0000-0000-0000B4030000}"/>
    <cellStyle name="Accent4 12" xfId="123" xr:uid="{00000000-0005-0000-0000-0000B5030000}"/>
    <cellStyle name="Accent4 13" xfId="124" xr:uid="{00000000-0005-0000-0000-0000B6030000}"/>
    <cellStyle name="Accent4 14" xfId="125" xr:uid="{00000000-0005-0000-0000-0000B7030000}"/>
    <cellStyle name="Accent4 15" xfId="126" xr:uid="{00000000-0005-0000-0000-0000B8030000}"/>
    <cellStyle name="Accent4 16" xfId="127" xr:uid="{00000000-0005-0000-0000-0000B9030000}"/>
    <cellStyle name="Accent4 17" xfId="128" xr:uid="{00000000-0005-0000-0000-0000BA030000}"/>
    <cellStyle name="Accent4 18" xfId="129" xr:uid="{00000000-0005-0000-0000-0000BB030000}"/>
    <cellStyle name="Accent4 19" xfId="130" xr:uid="{00000000-0005-0000-0000-0000BC030000}"/>
    <cellStyle name="Accent4 2" xfId="131" xr:uid="{00000000-0005-0000-0000-0000BD030000}"/>
    <cellStyle name="Accent4 2 2" xfId="1528" xr:uid="{00000000-0005-0000-0000-0000BE030000}"/>
    <cellStyle name="Accent4 2 2 2" xfId="1529" xr:uid="{00000000-0005-0000-0000-0000BF030000}"/>
    <cellStyle name="Accent4 2 3" xfId="1530" xr:uid="{00000000-0005-0000-0000-0000C0030000}"/>
    <cellStyle name="Accent4 2 3 2" xfId="1531" xr:uid="{00000000-0005-0000-0000-0000C1030000}"/>
    <cellStyle name="Accent4 2 4" xfId="1532" xr:uid="{00000000-0005-0000-0000-0000C2030000}"/>
    <cellStyle name="Accent4 20" xfId="132" xr:uid="{00000000-0005-0000-0000-0000C3030000}"/>
    <cellStyle name="Accent4 21" xfId="133" xr:uid="{00000000-0005-0000-0000-0000C4030000}"/>
    <cellStyle name="Accent4 22" xfId="134" xr:uid="{00000000-0005-0000-0000-0000C5030000}"/>
    <cellStyle name="Accent4 23" xfId="135" xr:uid="{00000000-0005-0000-0000-0000C6030000}"/>
    <cellStyle name="Accent4 24" xfId="136" xr:uid="{00000000-0005-0000-0000-0000C7030000}"/>
    <cellStyle name="Accent4 25" xfId="137" xr:uid="{00000000-0005-0000-0000-0000C8030000}"/>
    <cellStyle name="Accent4 26" xfId="1533" xr:uid="{00000000-0005-0000-0000-0000C9030000}"/>
    <cellStyle name="Accent4 27" xfId="1534" xr:uid="{00000000-0005-0000-0000-0000CA030000}"/>
    <cellStyle name="Accent4 28" xfId="1535" xr:uid="{00000000-0005-0000-0000-0000CB030000}"/>
    <cellStyle name="Accent4 29" xfId="1536" xr:uid="{00000000-0005-0000-0000-0000CC030000}"/>
    <cellStyle name="Accent4 3" xfId="138" xr:uid="{00000000-0005-0000-0000-0000CD030000}"/>
    <cellStyle name="Accent4 3 2" xfId="1537" xr:uid="{00000000-0005-0000-0000-0000CE030000}"/>
    <cellStyle name="Accent4 3 2 2" xfId="1538" xr:uid="{00000000-0005-0000-0000-0000CF030000}"/>
    <cellStyle name="Accent4 3 3" xfId="1539" xr:uid="{00000000-0005-0000-0000-0000D0030000}"/>
    <cellStyle name="Accent4 3 3 2" xfId="1540" xr:uid="{00000000-0005-0000-0000-0000D1030000}"/>
    <cellStyle name="Accent4 30" xfId="1541" xr:uid="{00000000-0005-0000-0000-0000D2030000}"/>
    <cellStyle name="Accent4 31" xfId="1542" xr:uid="{00000000-0005-0000-0000-0000D3030000}"/>
    <cellStyle name="Accent4 32" xfId="1543" xr:uid="{00000000-0005-0000-0000-0000D4030000}"/>
    <cellStyle name="Accent4 33" xfId="1544" xr:uid="{00000000-0005-0000-0000-0000D5030000}"/>
    <cellStyle name="Accent4 4" xfId="139" xr:uid="{00000000-0005-0000-0000-0000D6030000}"/>
    <cellStyle name="Accent4 4 2" xfId="1545" xr:uid="{00000000-0005-0000-0000-0000D7030000}"/>
    <cellStyle name="Accent4 4 2 2" xfId="1546" xr:uid="{00000000-0005-0000-0000-0000D8030000}"/>
    <cellStyle name="Accent4 4 3" xfId="1547" xr:uid="{00000000-0005-0000-0000-0000D9030000}"/>
    <cellStyle name="Accent4 4 3 2" xfId="1548" xr:uid="{00000000-0005-0000-0000-0000DA030000}"/>
    <cellStyle name="Accent4 5" xfId="140" xr:uid="{00000000-0005-0000-0000-0000DB030000}"/>
    <cellStyle name="Accent4 5 2" xfId="1549" xr:uid="{00000000-0005-0000-0000-0000DC030000}"/>
    <cellStyle name="Accent4 5 2 2" xfId="1550" xr:uid="{00000000-0005-0000-0000-0000DD030000}"/>
    <cellStyle name="Accent4 5 3" xfId="1551" xr:uid="{00000000-0005-0000-0000-0000DE030000}"/>
    <cellStyle name="Accent4 5 3 2" xfId="1552" xr:uid="{00000000-0005-0000-0000-0000DF030000}"/>
    <cellStyle name="Accent4 6" xfId="141" xr:uid="{00000000-0005-0000-0000-0000E0030000}"/>
    <cellStyle name="Accent4 7" xfId="142" xr:uid="{00000000-0005-0000-0000-0000E1030000}"/>
    <cellStyle name="Accent4 8" xfId="143" xr:uid="{00000000-0005-0000-0000-0000E2030000}"/>
    <cellStyle name="Accent4 9" xfId="144" xr:uid="{00000000-0005-0000-0000-0000E3030000}"/>
    <cellStyle name="Accent5 - 20%" xfId="145" xr:uid="{00000000-0005-0000-0000-0000E4030000}"/>
    <cellStyle name="Accent5 - 20% 2" xfId="1553" xr:uid="{00000000-0005-0000-0000-0000E5030000}"/>
    <cellStyle name="Accent5 - 20% 3" xfId="1554" xr:uid="{00000000-0005-0000-0000-0000E6030000}"/>
    <cellStyle name="Accent5 - 20% 4" xfId="1555" xr:uid="{00000000-0005-0000-0000-0000E7030000}"/>
    <cellStyle name="Accent5 - 40%" xfId="146" xr:uid="{00000000-0005-0000-0000-0000E8030000}"/>
    <cellStyle name="Accent5 - 40% 2" xfId="1556" xr:uid="{00000000-0005-0000-0000-0000E9030000}"/>
    <cellStyle name="Accent5 - 40% 3" xfId="1557" xr:uid="{00000000-0005-0000-0000-0000EA030000}"/>
    <cellStyle name="Accent5 - 40% 4" xfId="1558" xr:uid="{00000000-0005-0000-0000-0000EB030000}"/>
    <cellStyle name="Accent5 - 60%" xfId="147" xr:uid="{00000000-0005-0000-0000-0000EC030000}"/>
    <cellStyle name="Accent5 - 60% 2" xfId="1559" xr:uid="{00000000-0005-0000-0000-0000ED030000}"/>
    <cellStyle name="Accent5 - 60% 3" xfId="1560" xr:uid="{00000000-0005-0000-0000-0000EE030000}"/>
    <cellStyle name="Accent5 10" xfId="148" xr:uid="{00000000-0005-0000-0000-0000EF030000}"/>
    <cellStyle name="Accent5 11" xfId="149" xr:uid="{00000000-0005-0000-0000-0000F0030000}"/>
    <cellStyle name="Accent5 12" xfId="150" xr:uid="{00000000-0005-0000-0000-0000F1030000}"/>
    <cellStyle name="Accent5 13" xfId="151" xr:uid="{00000000-0005-0000-0000-0000F2030000}"/>
    <cellStyle name="Accent5 14" xfId="152" xr:uid="{00000000-0005-0000-0000-0000F3030000}"/>
    <cellStyle name="Accent5 15" xfId="153" xr:uid="{00000000-0005-0000-0000-0000F4030000}"/>
    <cellStyle name="Accent5 16" xfId="154" xr:uid="{00000000-0005-0000-0000-0000F5030000}"/>
    <cellStyle name="Accent5 17" xfId="155" xr:uid="{00000000-0005-0000-0000-0000F6030000}"/>
    <cellStyle name="Accent5 18" xfId="156" xr:uid="{00000000-0005-0000-0000-0000F7030000}"/>
    <cellStyle name="Accent5 19" xfId="157" xr:uid="{00000000-0005-0000-0000-0000F8030000}"/>
    <cellStyle name="Accent5 2" xfId="158" xr:uid="{00000000-0005-0000-0000-0000F9030000}"/>
    <cellStyle name="Accent5 2 2" xfId="1561" xr:uid="{00000000-0005-0000-0000-0000FA030000}"/>
    <cellStyle name="Accent5 2 2 2" xfId="1562" xr:uid="{00000000-0005-0000-0000-0000FB030000}"/>
    <cellStyle name="Accent5 2 3" xfId="1563" xr:uid="{00000000-0005-0000-0000-0000FC030000}"/>
    <cellStyle name="Accent5 2 3 2" xfId="1564" xr:uid="{00000000-0005-0000-0000-0000FD030000}"/>
    <cellStyle name="Accent5 20" xfId="159" xr:uid="{00000000-0005-0000-0000-0000FE030000}"/>
    <cellStyle name="Accent5 21" xfId="160" xr:uid="{00000000-0005-0000-0000-0000FF030000}"/>
    <cellStyle name="Accent5 22" xfId="161" xr:uid="{00000000-0005-0000-0000-000000040000}"/>
    <cellStyle name="Accent5 23" xfId="162" xr:uid="{00000000-0005-0000-0000-000001040000}"/>
    <cellStyle name="Accent5 24" xfId="163" xr:uid="{00000000-0005-0000-0000-000002040000}"/>
    <cellStyle name="Accent5 25" xfId="164" xr:uid="{00000000-0005-0000-0000-000003040000}"/>
    <cellStyle name="Accent5 26" xfId="1565" xr:uid="{00000000-0005-0000-0000-000004040000}"/>
    <cellStyle name="Accent5 27" xfId="1566" xr:uid="{00000000-0005-0000-0000-000005040000}"/>
    <cellStyle name="Accent5 28" xfId="1567" xr:uid="{00000000-0005-0000-0000-000006040000}"/>
    <cellStyle name="Accent5 29" xfId="1568" xr:uid="{00000000-0005-0000-0000-000007040000}"/>
    <cellStyle name="Accent5 3" xfId="165" xr:uid="{00000000-0005-0000-0000-000008040000}"/>
    <cellStyle name="Accent5 3 2" xfId="1569" xr:uid="{00000000-0005-0000-0000-000009040000}"/>
    <cellStyle name="Accent5 3 2 2" xfId="1570" xr:uid="{00000000-0005-0000-0000-00000A040000}"/>
    <cellStyle name="Accent5 3 3" xfId="1571" xr:uid="{00000000-0005-0000-0000-00000B040000}"/>
    <cellStyle name="Accent5 3 3 2" xfId="1572" xr:uid="{00000000-0005-0000-0000-00000C040000}"/>
    <cellStyle name="Accent5 30" xfId="1573" xr:uid="{00000000-0005-0000-0000-00000D040000}"/>
    <cellStyle name="Accent5 31" xfId="1574" xr:uid="{00000000-0005-0000-0000-00000E040000}"/>
    <cellStyle name="Accent5 32" xfId="1575" xr:uid="{00000000-0005-0000-0000-00000F040000}"/>
    <cellStyle name="Accent5 33" xfId="1576" xr:uid="{00000000-0005-0000-0000-000010040000}"/>
    <cellStyle name="Accent5 4" xfId="166" xr:uid="{00000000-0005-0000-0000-000011040000}"/>
    <cellStyle name="Accent5 4 2" xfId="1577" xr:uid="{00000000-0005-0000-0000-000012040000}"/>
    <cellStyle name="Accent5 4 2 2" xfId="1578" xr:uid="{00000000-0005-0000-0000-000013040000}"/>
    <cellStyle name="Accent5 4 3" xfId="1579" xr:uid="{00000000-0005-0000-0000-000014040000}"/>
    <cellStyle name="Accent5 4 3 2" xfId="1580" xr:uid="{00000000-0005-0000-0000-000015040000}"/>
    <cellStyle name="Accent5 5" xfId="167" xr:uid="{00000000-0005-0000-0000-000016040000}"/>
    <cellStyle name="Accent5 5 2" xfId="1581" xr:uid="{00000000-0005-0000-0000-000017040000}"/>
    <cellStyle name="Accent5 5 2 2" xfId="1582" xr:uid="{00000000-0005-0000-0000-000018040000}"/>
    <cellStyle name="Accent5 5 3" xfId="1583" xr:uid="{00000000-0005-0000-0000-000019040000}"/>
    <cellStyle name="Accent5 5 3 2" xfId="1584" xr:uid="{00000000-0005-0000-0000-00001A040000}"/>
    <cellStyle name="Accent5 6" xfId="168" xr:uid="{00000000-0005-0000-0000-00001B040000}"/>
    <cellStyle name="Accent5 7" xfId="169" xr:uid="{00000000-0005-0000-0000-00001C040000}"/>
    <cellStyle name="Accent5 8" xfId="170" xr:uid="{00000000-0005-0000-0000-00001D040000}"/>
    <cellStyle name="Accent5 9" xfId="171" xr:uid="{00000000-0005-0000-0000-00001E040000}"/>
    <cellStyle name="Accent6 - 20%" xfId="172" xr:uid="{00000000-0005-0000-0000-00001F040000}"/>
    <cellStyle name="Accent6 - 20% 2" xfId="1585" xr:uid="{00000000-0005-0000-0000-000020040000}"/>
    <cellStyle name="Accent6 - 20% 3" xfId="1586" xr:uid="{00000000-0005-0000-0000-000021040000}"/>
    <cellStyle name="Accent6 - 40%" xfId="173" xr:uid="{00000000-0005-0000-0000-000022040000}"/>
    <cellStyle name="Accent6 - 40% 2" xfId="1587" xr:uid="{00000000-0005-0000-0000-000023040000}"/>
    <cellStyle name="Accent6 - 40% 3" xfId="1588" xr:uid="{00000000-0005-0000-0000-000024040000}"/>
    <cellStyle name="Accent6 - 40% 4" xfId="1589" xr:uid="{00000000-0005-0000-0000-000025040000}"/>
    <cellStyle name="Accent6 - 60%" xfId="174" xr:uid="{00000000-0005-0000-0000-000026040000}"/>
    <cellStyle name="Accent6 - 60% 2" xfId="1590" xr:uid="{00000000-0005-0000-0000-000027040000}"/>
    <cellStyle name="Accent6 - 60% 3" xfId="1591" xr:uid="{00000000-0005-0000-0000-000028040000}"/>
    <cellStyle name="Accent6 - 60% 4" xfId="1592" xr:uid="{00000000-0005-0000-0000-000029040000}"/>
    <cellStyle name="Accent6 10" xfId="175" xr:uid="{00000000-0005-0000-0000-00002A040000}"/>
    <cellStyle name="Accent6 11" xfId="176" xr:uid="{00000000-0005-0000-0000-00002B040000}"/>
    <cellStyle name="Accent6 12" xfId="177" xr:uid="{00000000-0005-0000-0000-00002C040000}"/>
    <cellStyle name="Accent6 13" xfId="178" xr:uid="{00000000-0005-0000-0000-00002D040000}"/>
    <cellStyle name="Accent6 14" xfId="179" xr:uid="{00000000-0005-0000-0000-00002E040000}"/>
    <cellStyle name="Accent6 15" xfId="180" xr:uid="{00000000-0005-0000-0000-00002F040000}"/>
    <cellStyle name="Accent6 16" xfId="181" xr:uid="{00000000-0005-0000-0000-000030040000}"/>
    <cellStyle name="Accent6 17" xfId="182" xr:uid="{00000000-0005-0000-0000-000031040000}"/>
    <cellStyle name="Accent6 18" xfId="183" xr:uid="{00000000-0005-0000-0000-000032040000}"/>
    <cellStyle name="Accent6 19" xfId="184" xr:uid="{00000000-0005-0000-0000-000033040000}"/>
    <cellStyle name="Accent6 2" xfId="185" xr:uid="{00000000-0005-0000-0000-000034040000}"/>
    <cellStyle name="Accent6 2 2" xfId="1593" xr:uid="{00000000-0005-0000-0000-000035040000}"/>
    <cellStyle name="Accent6 2 2 2" xfId="1594" xr:uid="{00000000-0005-0000-0000-000036040000}"/>
    <cellStyle name="Accent6 2 3" xfId="1595" xr:uid="{00000000-0005-0000-0000-000037040000}"/>
    <cellStyle name="Accent6 2 3 2" xfId="1596" xr:uid="{00000000-0005-0000-0000-000038040000}"/>
    <cellStyle name="Accent6 20" xfId="186" xr:uid="{00000000-0005-0000-0000-000039040000}"/>
    <cellStyle name="Accent6 21" xfId="187" xr:uid="{00000000-0005-0000-0000-00003A040000}"/>
    <cellStyle name="Accent6 22" xfId="188" xr:uid="{00000000-0005-0000-0000-00003B040000}"/>
    <cellStyle name="Accent6 23" xfId="189" xr:uid="{00000000-0005-0000-0000-00003C040000}"/>
    <cellStyle name="Accent6 24" xfId="190" xr:uid="{00000000-0005-0000-0000-00003D040000}"/>
    <cellStyle name="Accent6 25" xfId="191" xr:uid="{00000000-0005-0000-0000-00003E040000}"/>
    <cellStyle name="Accent6 26" xfId="1597" xr:uid="{00000000-0005-0000-0000-00003F040000}"/>
    <cellStyle name="Accent6 27" xfId="1598" xr:uid="{00000000-0005-0000-0000-000040040000}"/>
    <cellStyle name="Accent6 28" xfId="1599" xr:uid="{00000000-0005-0000-0000-000041040000}"/>
    <cellStyle name="Accent6 29" xfId="1600" xr:uid="{00000000-0005-0000-0000-000042040000}"/>
    <cellStyle name="Accent6 3" xfId="192" xr:uid="{00000000-0005-0000-0000-000043040000}"/>
    <cellStyle name="Accent6 3 2" xfId="1601" xr:uid="{00000000-0005-0000-0000-000044040000}"/>
    <cellStyle name="Accent6 3 2 2" xfId="1602" xr:uid="{00000000-0005-0000-0000-000045040000}"/>
    <cellStyle name="Accent6 3 3" xfId="1603" xr:uid="{00000000-0005-0000-0000-000046040000}"/>
    <cellStyle name="Accent6 3 3 2" xfId="1604" xr:uid="{00000000-0005-0000-0000-000047040000}"/>
    <cellStyle name="Accent6 30" xfId="1605" xr:uid="{00000000-0005-0000-0000-000048040000}"/>
    <cellStyle name="Accent6 31" xfId="1606" xr:uid="{00000000-0005-0000-0000-000049040000}"/>
    <cellStyle name="Accent6 32" xfId="1607" xr:uid="{00000000-0005-0000-0000-00004A040000}"/>
    <cellStyle name="Accent6 33" xfId="1608" xr:uid="{00000000-0005-0000-0000-00004B040000}"/>
    <cellStyle name="Accent6 4" xfId="193" xr:uid="{00000000-0005-0000-0000-00004C040000}"/>
    <cellStyle name="Accent6 4 2" xfId="1609" xr:uid="{00000000-0005-0000-0000-00004D040000}"/>
    <cellStyle name="Accent6 4 2 2" xfId="1610" xr:uid="{00000000-0005-0000-0000-00004E040000}"/>
    <cellStyle name="Accent6 4 3" xfId="1611" xr:uid="{00000000-0005-0000-0000-00004F040000}"/>
    <cellStyle name="Accent6 4 3 2" xfId="1612" xr:uid="{00000000-0005-0000-0000-000050040000}"/>
    <cellStyle name="Accent6 5" xfId="194" xr:uid="{00000000-0005-0000-0000-000051040000}"/>
    <cellStyle name="Accent6 5 2" xfId="1613" xr:uid="{00000000-0005-0000-0000-000052040000}"/>
    <cellStyle name="Accent6 5 2 2" xfId="1614" xr:uid="{00000000-0005-0000-0000-000053040000}"/>
    <cellStyle name="Accent6 5 3" xfId="1615" xr:uid="{00000000-0005-0000-0000-000054040000}"/>
    <cellStyle name="Accent6 5 3 2" xfId="1616" xr:uid="{00000000-0005-0000-0000-000055040000}"/>
    <cellStyle name="Accent6 6" xfId="195" xr:uid="{00000000-0005-0000-0000-000056040000}"/>
    <cellStyle name="Accent6 7" xfId="196" xr:uid="{00000000-0005-0000-0000-000057040000}"/>
    <cellStyle name="Accent6 8" xfId="197" xr:uid="{00000000-0005-0000-0000-000058040000}"/>
    <cellStyle name="Accent6 9" xfId="198" xr:uid="{00000000-0005-0000-0000-000059040000}"/>
    <cellStyle name="Bad 2" xfId="199" xr:uid="{00000000-0005-0000-0000-00005A040000}"/>
    <cellStyle name="Bad 2 2" xfId="1617" xr:uid="{00000000-0005-0000-0000-00005B040000}"/>
    <cellStyle name="Bad 2 2 2" xfId="1618" xr:uid="{00000000-0005-0000-0000-00005C040000}"/>
    <cellStyle name="Bad 2 3" xfId="1619" xr:uid="{00000000-0005-0000-0000-00005D040000}"/>
    <cellStyle name="Bad 2 3 2" xfId="1620" xr:uid="{00000000-0005-0000-0000-00005E040000}"/>
    <cellStyle name="Bad 2 4" xfId="1621" xr:uid="{00000000-0005-0000-0000-00005F040000}"/>
    <cellStyle name="Bad 3" xfId="200" xr:uid="{00000000-0005-0000-0000-000060040000}"/>
    <cellStyle name="Bad 3 2" xfId="1622" xr:uid="{00000000-0005-0000-0000-000061040000}"/>
    <cellStyle name="Bad 3 2 2" xfId="1623" xr:uid="{00000000-0005-0000-0000-000062040000}"/>
    <cellStyle name="Bad 3 3" xfId="1624" xr:uid="{00000000-0005-0000-0000-000063040000}"/>
    <cellStyle name="Bad 3 3 2" xfId="1625" xr:uid="{00000000-0005-0000-0000-000064040000}"/>
    <cellStyle name="Bad 4" xfId="1626" xr:uid="{00000000-0005-0000-0000-000065040000}"/>
    <cellStyle name="Bad 4 2" xfId="1627" xr:uid="{00000000-0005-0000-0000-000066040000}"/>
    <cellStyle name="Bad 4 2 2" xfId="1628" xr:uid="{00000000-0005-0000-0000-000067040000}"/>
    <cellStyle name="Bad 4 3" xfId="1629" xr:uid="{00000000-0005-0000-0000-000068040000}"/>
    <cellStyle name="Bad 4 3 2" xfId="1630" xr:uid="{00000000-0005-0000-0000-000069040000}"/>
    <cellStyle name="Bad 5" xfId="1631" xr:uid="{00000000-0005-0000-0000-00006A040000}"/>
    <cellStyle name="Bad 5 2" xfId="1632" xr:uid="{00000000-0005-0000-0000-00006B040000}"/>
    <cellStyle name="Bad 5 2 2" xfId="1633" xr:uid="{00000000-0005-0000-0000-00006C040000}"/>
    <cellStyle name="Bad 5 3" xfId="1634" xr:uid="{00000000-0005-0000-0000-00006D040000}"/>
    <cellStyle name="Bad 5 3 2" xfId="1635" xr:uid="{00000000-0005-0000-0000-00006E040000}"/>
    <cellStyle name="Bad 6" xfId="1636" xr:uid="{00000000-0005-0000-0000-00006F040000}"/>
    <cellStyle name="Calcolo" xfId="1637" xr:uid="{00000000-0005-0000-0000-000070040000}"/>
    <cellStyle name="Calculation 2" xfId="201" xr:uid="{00000000-0005-0000-0000-000071040000}"/>
    <cellStyle name="Calculation 2 2" xfId="1638" xr:uid="{00000000-0005-0000-0000-000072040000}"/>
    <cellStyle name="Calculation 2 2 2" xfId="1639" xr:uid="{00000000-0005-0000-0000-000073040000}"/>
    <cellStyle name="Calculation 2 3" xfId="1640" xr:uid="{00000000-0005-0000-0000-000074040000}"/>
    <cellStyle name="Calculation 2 3 2" xfId="1641" xr:uid="{00000000-0005-0000-0000-000075040000}"/>
    <cellStyle name="Calculation 2 4" xfId="1642" xr:uid="{00000000-0005-0000-0000-000076040000}"/>
    <cellStyle name="Calculation 2 5" xfId="1643" xr:uid="{00000000-0005-0000-0000-000077040000}"/>
    <cellStyle name="Calculation 3" xfId="202" xr:uid="{00000000-0005-0000-0000-000078040000}"/>
    <cellStyle name="Calculation 3 2" xfId="1644" xr:uid="{00000000-0005-0000-0000-000079040000}"/>
    <cellStyle name="Calculation 3 2 2" xfId="1645" xr:uid="{00000000-0005-0000-0000-00007A040000}"/>
    <cellStyle name="Calculation 3 3" xfId="1646" xr:uid="{00000000-0005-0000-0000-00007B040000}"/>
    <cellStyle name="Calculation 3 3 2" xfId="1647" xr:uid="{00000000-0005-0000-0000-00007C040000}"/>
    <cellStyle name="Calculation 4" xfId="203" xr:uid="{00000000-0005-0000-0000-00007D040000}"/>
    <cellStyle name="Calculation 4 2" xfId="1648" xr:uid="{00000000-0005-0000-0000-00007E040000}"/>
    <cellStyle name="Calculation 4 2 2" xfId="1649" xr:uid="{00000000-0005-0000-0000-00007F040000}"/>
    <cellStyle name="Calculation 4 3" xfId="1650" xr:uid="{00000000-0005-0000-0000-000080040000}"/>
    <cellStyle name="Calculation 4 3 2" xfId="1651" xr:uid="{00000000-0005-0000-0000-000081040000}"/>
    <cellStyle name="Calculation 5" xfId="1652" xr:uid="{00000000-0005-0000-0000-000082040000}"/>
    <cellStyle name="Calculation 5 2" xfId="1653" xr:uid="{00000000-0005-0000-0000-000083040000}"/>
    <cellStyle name="Calculation 5 2 2" xfId="1654" xr:uid="{00000000-0005-0000-0000-000084040000}"/>
    <cellStyle name="Calculation 5 3" xfId="1655" xr:uid="{00000000-0005-0000-0000-000085040000}"/>
    <cellStyle name="Calculation 5 3 2" xfId="1656" xr:uid="{00000000-0005-0000-0000-000086040000}"/>
    <cellStyle name="Calculation 6" xfId="1657" xr:uid="{00000000-0005-0000-0000-000087040000}"/>
    <cellStyle name="Cella collegata" xfId="1658" xr:uid="{00000000-0005-0000-0000-000088040000}"/>
    <cellStyle name="Cella da controllare" xfId="1659" xr:uid="{00000000-0005-0000-0000-000089040000}"/>
    <cellStyle name="Check Cell 2" xfId="204" xr:uid="{00000000-0005-0000-0000-00008A040000}"/>
    <cellStyle name="Check Cell 2 2" xfId="1660" xr:uid="{00000000-0005-0000-0000-00008B040000}"/>
    <cellStyle name="Check Cell 2 2 2" xfId="1661" xr:uid="{00000000-0005-0000-0000-00008C040000}"/>
    <cellStyle name="Check Cell 2 3" xfId="1662" xr:uid="{00000000-0005-0000-0000-00008D040000}"/>
    <cellStyle name="Check Cell 2 3 2" xfId="1663" xr:uid="{00000000-0005-0000-0000-00008E040000}"/>
    <cellStyle name="Check Cell 3" xfId="205" xr:uid="{00000000-0005-0000-0000-00008F040000}"/>
    <cellStyle name="Check Cell 3 2" xfId="1664" xr:uid="{00000000-0005-0000-0000-000090040000}"/>
    <cellStyle name="Check Cell 3 2 2" xfId="1665" xr:uid="{00000000-0005-0000-0000-000091040000}"/>
    <cellStyle name="Check Cell 3 3" xfId="1666" xr:uid="{00000000-0005-0000-0000-000092040000}"/>
    <cellStyle name="Check Cell 3 3 2" xfId="1667" xr:uid="{00000000-0005-0000-0000-000093040000}"/>
    <cellStyle name="Check Cell 4" xfId="1668" xr:uid="{00000000-0005-0000-0000-000094040000}"/>
    <cellStyle name="Check Cell 4 2" xfId="1669" xr:uid="{00000000-0005-0000-0000-000095040000}"/>
    <cellStyle name="Check Cell 4 2 2" xfId="1670" xr:uid="{00000000-0005-0000-0000-000096040000}"/>
    <cellStyle name="Check Cell 4 3" xfId="1671" xr:uid="{00000000-0005-0000-0000-000097040000}"/>
    <cellStyle name="Check Cell 4 3 2" xfId="1672" xr:uid="{00000000-0005-0000-0000-000098040000}"/>
    <cellStyle name="Check Cell 5" xfId="1673" xr:uid="{00000000-0005-0000-0000-000099040000}"/>
    <cellStyle name="Check Cell 5 2" xfId="1674" xr:uid="{00000000-0005-0000-0000-00009A040000}"/>
    <cellStyle name="Check Cell 5 2 2" xfId="1675" xr:uid="{00000000-0005-0000-0000-00009B040000}"/>
    <cellStyle name="Check Cell 5 3" xfId="1676" xr:uid="{00000000-0005-0000-0000-00009C040000}"/>
    <cellStyle name="Check Cell 5 3 2" xfId="1677" xr:uid="{00000000-0005-0000-0000-00009D040000}"/>
    <cellStyle name="Check Cell 6" xfId="1678" xr:uid="{00000000-0005-0000-0000-00009E040000}"/>
    <cellStyle name="Colore 1" xfId="1679" xr:uid="{00000000-0005-0000-0000-00009F040000}"/>
    <cellStyle name="Colore 2" xfId="1680" xr:uid="{00000000-0005-0000-0000-0000A0040000}"/>
    <cellStyle name="Colore 3" xfId="1681" xr:uid="{00000000-0005-0000-0000-0000A1040000}"/>
    <cellStyle name="Colore 4" xfId="1682" xr:uid="{00000000-0005-0000-0000-0000A2040000}"/>
    <cellStyle name="Colore 5" xfId="1683" xr:uid="{00000000-0005-0000-0000-0000A3040000}"/>
    <cellStyle name="Colore 6" xfId="1684" xr:uid="{00000000-0005-0000-0000-0000A4040000}"/>
    <cellStyle name="Colore1" xfId="1685" xr:uid="{00000000-0005-0000-0000-0000A5040000}"/>
    <cellStyle name="Colore2" xfId="1686" xr:uid="{00000000-0005-0000-0000-0000A6040000}"/>
    <cellStyle name="Colore3" xfId="1687" xr:uid="{00000000-0005-0000-0000-0000A7040000}"/>
    <cellStyle name="Colore4" xfId="1688" xr:uid="{00000000-0005-0000-0000-0000A8040000}"/>
    <cellStyle name="Colore5" xfId="1689" xr:uid="{00000000-0005-0000-0000-0000A9040000}"/>
    <cellStyle name="Colore6" xfId="1690" xr:uid="{00000000-0005-0000-0000-0000AA040000}"/>
    <cellStyle name="ColStyle1" xfId="1691" xr:uid="{00000000-0005-0000-0000-0000AB040000}"/>
    <cellStyle name="ColStyle1 2" xfId="1692" xr:uid="{00000000-0005-0000-0000-0000AC040000}"/>
    <cellStyle name="ColStyle2" xfId="1693" xr:uid="{00000000-0005-0000-0000-0000AD040000}"/>
    <cellStyle name="ColStyle2 2" xfId="1694" xr:uid="{00000000-0005-0000-0000-0000AE040000}"/>
    <cellStyle name="ColStyle3" xfId="1695" xr:uid="{00000000-0005-0000-0000-0000AF040000}"/>
    <cellStyle name="ColStyle3 2" xfId="1696" xr:uid="{00000000-0005-0000-0000-0000B0040000}"/>
    <cellStyle name="Comma [0] 2" xfId="1697" xr:uid="{00000000-0005-0000-0000-0000B1040000}"/>
    <cellStyle name="Comma [0] 2 2" xfId="1698" xr:uid="{00000000-0005-0000-0000-0000B2040000}"/>
    <cellStyle name="Comma 10" xfId="206" xr:uid="{00000000-0005-0000-0000-0000B3040000}"/>
    <cellStyle name="Comma 11" xfId="207" xr:uid="{00000000-0005-0000-0000-0000B4040000}"/>
    <cellStyle name="Comma 12" xfId="208" xr:uid="{00000000-0005-0000-0000-0000B5040000}"/>
    <cellStyle name="Comma 13" xfId="209" xr:uid="{00000000-0005-0000-0000-0000B6040000}"/>
    <cellStyle name="Comma 14" xfId="210" xr:uid="{00000000-0005-0000-0000-0000B7040000}"/>
    <cellStyle name="Comma 15" xfId="211" xr:uid="{00000000-0005-0000-0000-0000B8040000}"/>
    <cellStyle name="Comma 16" xfId="212" xr:uid="{00000000-0005-0000-0000-0000B9040000}"/>
    <cellStyle name="Comma 17" xfId="213" xr:uid="{00000000-0005-0000-0000-0000BA040000}"/>
    <cellStyle name="Comma 18" xfId="214" xr:uid="{00000000-0005-0000-0000-0000BB040000}"/>
    <cellStyle name="Comma 19" xfId="215" xr:uid="{00000000-0005-0000-0000-0000BC040000}"/>
    <cellStyle name="Comma 2" xfId="216" xr:uid="{00000000-0005-0000-0000-0000BD040000}"/>
    <cellStyle name="Comma 2 14" xfId="1699" xr:uid="{00000000-0005-0000-0000-0000BE040000}"/>
    <cellStyle name="Comma 2 2" xfId="217" xr:uid="{00000000-0005-0000-0000-0000BF040000}"/>
    <cellStyle name="Comma 2 3" xfId="1700" xr:uid="{00000000-0005-0000-0000-0000C0040000}"/>
    <cellStyle name="Comma 2 4" xfId="1701" xr:uid="{00000000-0005-0000-0000-0000C1040000}"/>
    <cellStyle name="Comma 2 5" xfId="1702" xr:uid="{00000000-0005-0000-0000-0000C2040000}"/>
    <cellStyle name="Comma 20" xfId="218" xr:uid="{00000000-0005-0000-0000-0000C3040000}"/>
    <cellStyle name="Comma 21" xfId="219" xr:uid="{00000000-0005-0000-0000-0000C4040000}"/>
    <cellStyle name="Comma 22" xfId="220" xr:uid="{00000000-0005-0000-0000-0000C5040000}"/>
    <cellStyle name="Comma 23" xfId="221" xr:uid="{00000000-0005-0000-0000-0000C6040000}"/>
    <cellStyle name="Comma 24" xfId="222" xr:uid="{00000000-0005-0000-0000-0000C7040000}"/>
    <cellStyle name="Comma 25" xfId="223" xr:uid="{00000000-0005-0000-0000-0000C8040000}"/>
    <cellStyle name="Comma 26" xfId="224" xr:uid="{00000000-0005-0000-0000-0000C9040000}"/>
    <cellStyle name="Comma 27" xfId="225" xr:uid="{00000000-0005-0000-0000-0000CA040000}"/>
    <cellStyle name="Comma 28" xfId="226" xr:uid="{00000000-0005-0000-0000-0000CB040000}"/>
    <cellStyle name="Comma 29" xfId="227" xr:uid="{00000000-0005-0000-0000-0000CC040000}"/>
    <cellStyle name="Comma 3" xfId="228" xr:uid="{00000000-0005-0000-0000-0000CD040000}"/>
    <cellStyle name="Comma 3 2" xfId="1703" xr:uid="{00000000-0005-0000-0000-0000CE040000}"/>
    <cellStyle name="Comma 3 3" xfId="1704" xr:uid="{00000000-0005-0000-0000-0000CF040000}"/>
    <cellStyle name="Comma 3 4" xfId="1705" xr:uid="{00000000-0005-0000-0000-0000D0040000}"/>
    <cellStyle name="Comma 30" xfId="229" xr:uid="{00000000-0005-0000-0000-0000D1040000}"/>
    <cellStyle name="Comma 31" xfId="230" xr:uid="{00000000-0005-0000-0000-0000D2040000}"/>
    <cellStyle name="Comma 32" xfId="231" xr:uid="{00000000-0005-0000-0000-0000D3040000}"/>
    <cellStyle name="Comma 33" xfId="232" xr:uid="{00000000-0005-0000-0000-0000D4040000}"/>
    <cellStyle name="Comma 34" xfId="233" xr:uid="{00000000-0005-0000-0000-0000D5040000}"/>
    <cellStyle name="Comma 35" xfId="234" xr:uid="{00000000-0005-0000-0000-0000D6040000}"/>
    <cellStyle name="Comma 36" xfId="235" xr:uid="{00000000-0005-0000-0000-0000D7040000}"/>
    <cellStyle name="Comma 37" xfId="236" xr:uid="{00000000-0005-0000-0000-0000D8040000}"/>
    <cellStyle name="Comma 38" xfId="237" xr:uid="{00000000-0005-0000-0000-0000D9040000}"/>
    <cellStyle name="Comma 39" xfId="238" xr:uid="{00000000-0005-0000-0000-0000DA040000}"/>
    <cellStyle name="Comma 4" xfId="239" xr:uid="{00000000-0005-0000-0000-0000DB040000}"/>
    <cellStyle name="Comma 4 2" xfId="1706" xr:uid="{00000000-0005-0000-0000-0000DC040000}"/>
    <cellStyle name="Comma 40" xfId="240" xr:uid="{00000000-0005-0000-0000-0000DD040000}"/>
    <cellStyle name="Comma 41" xfId="241" xr:uid="{00000000-0005-0000-0000-0000DE040000}"/>
    <cellStyle name="Comma 5" xfId="242" xr:uid="{00000000-0005-0000-0000-0000DF040000}"/>
    <cellStyle name="Comma 6" xfId="243" xr:uid="{00000000-0005-0000-0000-0000E0040000}"/>
    <cellStyle name="Comma 7" xfId="244" xr:uid="{00000000-0005-0000-0000-0000E1040000}"/>
    <cellStyle name="Comma 8" xfId="245" xr:uid="{00000000-0005-0000-0000-0000E2040000}"/>
    <cellStyle name="Comma 9" xfId="246" xr:uid="{00000000-0005-0000-0000-0000E3040000}"/>
    <cellStyle name="Comma0" xfId="1707" xr:uid="{00000000-0005-0000-0000-0000E4040000}"/>
    <cellStyle name="Comma0 2" xfId="1708" xr:uid="{00000000-0005-0000-0000-0000E5040000}"/>
    <cellStyle name="Comma0 2 2" xfId="1709" xr:uid="{00000000-0005-0000-0000-0000E6040000}"/>
    <cellStyle name="Comma0 3" xfId="1710" xr:uid="{00000000-0005-0000-0000-0000E7040000}"/>
    <cellStyle name="Comma0 4" xfId="1711" xr:uid="{00000000-0005-0000-0000-0000E8040000}"/>
    <cellStyle name="Controlla cella" xfId="1712" xr:uid="{00000000-0005-0000-0000-0000E9040000}"/>
    <cellStyle name="Currency 10" xfId="247" xr:uid="{00000000-0005-0000-0000-0000EA040000}"/>
    <cellStyle name="Currency 11" xfId="248" xr:uid="{00000000-0005-0000-0000-0000EB040000}"/>
    <cellStyle name="Currency 12" xfId="249" xr:uid="{00000000-0005-0000-0000-0000EC040000}"/>
    <cellStyle name="Currency 13" xfId="250" xr:uid="{00000000-0005-0000-0000-0000ED040000}"/>
    <cellStyle name="Currency 14" xfId="251" xr:uid="{00000000-0005-0000-0000-0000EE040000}"/>
    <cellStyle name="Currency 15" xfId="252" xr:uid="{00000000-0005-0000-0000-0000EF040000}"/>
    <cellStyle name="Currency 16" xfId="253" xr:uid="{00000000-0005-0000-0000-0000F0040000}"/>
    <cellStyle name="Currency 17" xfId="254" xr:uid="{00000000-0005-0000-0000-0000F1040000}"/>
    <cellStyle name="Currency 18" xfId="255" xr:uid="{00000000-0005-0000-0000-0000F2040000}"/>
    <cellStyle name="Currency 19" xfId="256" xr:uid="{00000000-0005-0000-0000-0000F3040000}"/>
    <cellStyle name="Currency 2" xfId="257" xr:uid="{00000000-0005-0000-0000-0000F4040000}"/>
    <cellStyle name="Currency 2 2" xfId="1713" xr:uid="{00000000-0005-0000-0000-0000F5040000}"/>
    <cellStyle name="Currency 20" xfId="258" xr:uid="{00000000-0005-0000-0000-0000F6040000}"/>
    <cellStyle name="Currency 21" xfId="259" xr:uid="{00000000-0005-0000-0000-0000F7040000}"/>
    <cellStyle name="Currency 22" xfId="260" xr:uid="{00000000-0005-0000-0000-0000F8040000}"/>
    <cellStyle name="Currency 23" xfId="261" xr:uid="{00000000-0005-0000-0000-0000F9040000}"/>
    <cellStyle name="Currency 24" xfId="262" xr:uid="{00000000-0005-0000-0000-0000FA040000}"/>
    <cellStyle name="Currency 25" xfId="263" xr:uid="{00000000-0005-0000-0000-0000FB040000}"/>
    <cellStyle name="Currency 26" xfId="264" xr:uid="{00000000-0005-0000-0000-0000FC040000}"/>
    <cellStyle name="Currency 27" xfId="265" xr:uid="{00000000-0005-0000-0000-0000FD040000}"/>
    <cellStyle name="Currency 28" xfId="266" xr:uid="{00000000-0005-0000-0000-0000FE040000}"/>
    <cellStyle name="Currency 29" xfId="267" xr:uid="{00000000-0005-0000-0000-0000FF040000}"/>
    <cellStyle name="Currency 3" xfId="268" xr:uid="{00000000-0005-0000-0000-000000050000}"/>
    <cellStyle name="Currency 30" xfId="269" xr:uid="{00000000-0005-0000-0000-000001050000}"/>
    <cellStyle name="Currency 31" xfId="270" xr:uid="{00000000-0005-0000-0000-000002050000}"/>
    <cellStyle name="Currency 32" xfId="271" xr:uid="{00000000-0005-0000-0000-000003050000}"/>
    <cellStyle name="Currency 33" xfId="272" xr:uid="{00000000-0005-0000-0000-000004050000}"/>
    <cellStyle name="Currency 34" xfId="699" xr:uid="{00000000-0005-0000-0000-000005050000}"/>
    <cellStyle name="Currency 4" xfId="273" xr:uid="{00000000-0005-0000-0000-000006050000}"/>
    <cellStyle name="Currency 5" xfId="274" xr:uid="{00000000-0005-0000-0000-000007050000}"/>
    <cellStyle name="Currency 6" xfId="275" xr:uid="{00000000-0005-0000-0000-000008050000}"/>
    <cellStyle name="Currency 7" xfId="276" xr:uid="{00000000-0005-0000-0000-000009050000}"/>
    <cellStyle name="Currency 8" xfId="277" xr:uid="{00000000-0005-0000-0000-00000A050000}"/>
    <cellStyle name="Currency 9" xfId="278" xr:uid="{00000000-0005-0000-0000-00000B050000}"/>
    <cellStyle name="Currency0" xfId="1714" xr:uid="{00000000-0005-0000-0000-00000C050000}"/>
    <cellStyle name="Currency0 2" xfId="1715" xr:uid="{00000000-0005-0000-0000-00000D050000}"/>
    <cellStyle name="Currency0 2 2" xfId="1716" xr:uid="{00000000-0005-0000-0000-00000E050000}"/>
    <cellStyle name="Currency0 3" xfId="1717" xr:uid="{00000000-0005-0000-0000-00000F050000}"/>
    <cellStyle name="Currency0 4" xfId="1718" xr:uid="{00000000-0005-0000-0000-000010050000}"/>
    <cellStyle name="Date" xfId="1719" xr:uid="{00000000-0005-0000-0000-000011050000}"/>
    <cellStyle name="Date 2" xfId="1720" xr:uid="{00000000-0005-0000-0000-000012050000}"/>
    <cellStyle name="Date 2 2" xfId="1721" xr:uid="{00000000-0005-0000-0000-000013050000}"/>
    <cellStyle name="Date 3" xfId="1722" xr:uid="{00000000-0005-0000-0000-000014050000}"/>
    <cellStyle name="Date 4" xfId="1723" xr:uid="{00000000-0005-0000-0000-000015050000}"/>
    <cellStyle name="Denar [0]_V3 plin" xfId="279" xr:uid="{00000000-0005-0000-0000-000016050000}"/>
    <cellStyle name="Denar_V3 plin" xfId="280" xr:uid="{00000000-0005-0000-0000-000017050000}"/>
    <cellStyle name="Dezimal [0]_Tabelle1" xfId="1724" xr:uid="{00000000-0005-0000-0000-000018050000}"/>
    <cellStyle name="Dezimal_Tabelle1" xfId="1725" xr:uid="{00000000-0005-0000-0000-000019050000}"/>
    <cellStyle name="Dobro 2" xfId="281" xr:uid="{00000000-0005-0000-0000-00001A050000}"/>
    <cellStyle name="Dobro 2 2" xfId="1726" xr:uid="{00000000-0005-0000-0000-00001B050000}"/>
    <cellStyle name="Dobro 2 3" xfId="1727" xr:uid="{00000000-0005-0000-0000-00001C050000}"/>
    <cellStyle name="Dobro 3" xfId="1728" xr:uid="{00000000-0005-0000-0000-00001D050000}"/>
    <cellStyle name="Element-delo" xfId="282" xr:uid="{00000000-0005-0000-0000-00001E050000}"/>
    <cellStyle name="Element-delo 2" xfId="1729" xr:uid="{00000000-0005-0000-0000-00001F050000}"/>
    <cellStyle name="Element-delo 2 2" xfId="1730" xr:uid="{00000000-0005-0000-0000-000020050000}"/>
    <cellStyle name="Element-delo 3" xfId="1731" xr:uid="{00000000-0005-0000-0000-000021050000}"/>
    <cellStyle name="Element-delo 3 2" xfId="1732" xr:uid="{00000000-0005-0000-0000-000022050000}"/>
    <cellStyle name="Element-delo 4" xfId="1733" xr:uid="{00000000-0005-0000-0000-000023050000}"/>
    <cellStyle name="Element-delo 4 2" xfId="1734" xr:uid="{00000000-0005-0000-0000-000024050000}"/>
    <cellStyle name="Element-delo 5" xfId="283" xr:uid="{00000000-0005-0000-0000-000025050000}"/>
    <cellStyle name="Element-delo 5 2" xfId="1735" xr:uid="{00000000-0005-0000-0000-000026050000}"/>
    <cellStyle name="Element-delo 6" xfId="1736" xr:uid="{00000000-0005-0000-0000-000027050000}"/>
    <cellStyle name="Element-delo_ARGAS_objekt pri Cerknici_požar DS 7400_321" xfId="1737" xr:uid="{00000000-0005-0000-0000-000028050000}"/>
    <cellStyle name="Emphasis 1" xfId="284" xr:uid="{00000000-0005-0000-0000-000029050000}"/>
    <cellStyle name="Emphasis 1 2" xfId="1738" xr:uid="{00000000-0005-0000-0000-00002A050000}"/>
    <cellStyle name="Emphasis 1 3" xfId="1739" xr:uid="{00000000-0005-0000-0000-00002B050000}"/>
    <cellStyle name="Emphasis 1 4" xfId="1740" xr:uid="{00000000-0005-0000-0000-00002C050000}"/>
    <cellStyle name="Emphasis 2" xfId="285" xr:uid="{00000000-0005-0000-0000-00002D050000}"/>
    <cellStyle name="Emphasis 2 2" xfId="1741" xr:uid="{00000000-0005-0000-0000-00002E050000}"/>
    <cellStyle name="Emphasis 2 3" xfId="1742" xr:uid="{00000000-0005-0000-0000-00002F050000}"/>
    <cellStyle name="Emphasis 2 4" xfId="1743" xr:uid="{00000000-0005-0000-0000-000030050000}"/>
    <cellStyle name="Emphasis 3" xfId="286" xr:uid="{00000000-0005-0000-0000-000031050000}"/>
    <cellStyle name="Emphasis 3 2" xfId="1744" xr:uid="{00000000-0005-0000-0000-000032050000}"/>
    <cellStyle name="Emphasis 3 3" xfId="1745" xr:uid="{00000000-0005-0000-0000-000033050000}"/>
    <cellStyle name="Emphasis 3 4" xfId="1746" xr:uid="{00000000-0005-0000-0000-000034050000}"/>
    <cellStyle name="Euro" xfId="287" xr:uid="{00000000-0005-0000-0000-000035050000}"/>
    <cellStyle name="Euro 2" xfId="1747" xr:uid="{00000000-0005-0000-0000-000036050000}"/>
    <cellStyle name="Euro 2 2" xfId="1748" xr:uid="{00000000-0005-0000-0000-000037050000}"/>
    <cellStyle name="Euro 2 3" xfId="1749" xr:uid="{00000000-0005-0000-0000-000038050000}"/>
    <cellStyle name="Euro 2 4" xfId="1750" xr:uid="{00000000-0005-0000-0000-000039050000}"/>
    <cellStyle name="Euro 2 5" xfId="1751" xr:uid="{00000000-0005-0000-0000-00003A050000}"/>
    <cellStyle name="Euro 2 6" xfId="1752" xr:uid="{00000000-0005-0000-0000-00003B050000}"/>
    <cellStyle name="Euro 3" xfId="1753" xr:uid="{00000000-0005-0000-0000-00003C050000}"/>
    <cellStyle name="Euro 3 2" xfId="1754" xr:uid="{00000000-0005-0000-0000-00003D050000}"/>
    <cellStyle name="Euro 3 3" xfId="1755" xr:uid="{00000000-0005-0000-0000-00003E050000}"/>
    <cellStyle name="Euro 4" xfId="1756" xr:uid="{00000000-0005-0000-0000-00003F050000}"/>
    <cellStyle name="Euro 5" xfId="1757" xr:uid="{00000000-0005-0000-0000-000040050000}"/>
    <cellStyle name="Euro 6" xfId="1758" xr:uid="{00000000-0005-0000-0000-000041050000}"/>
    <cellStyle name="Euro 7" xfId="1759" xr:uid="{00000000-0005-0000-0000-000042050000}"/>
    <cellStyle name="Euro_Kalk_MCB domžale" xfId="1760" xr:uid="{00000000-0005-0000-0000-000043050000}"/>
    <cellStyle name="Excel Built-in Normal" xfId="1761" xr:uid="{00000000-0005-0000-0000-000044050000}"/>
    <cellStyle name="Excel Built-in Normal 1" xfId="700" xr:uid="{00000000-0005-0000-0000-000045050000}"/>
    <cellStyle name="Excel Built-in Normal 2 3" xfId="288" xr:uid="{00000000-0005-0000-0000-000046050000}"/>
    <cellStyle name="Excel_BuiltIn_20% - Accent1" xfId="289" xr:uid="{00000000-0005-0000-0000-000047050000}"/>
    <cellStyle name="Explanatory Text 2" xfId="290" xr:uid="{00000000-0005-0000-0000-000048050000}"/>
    <cellStyle name="Explanatory Text 2 2" xfId="291" xr:uid="{00000000-0005-0000-0000-000049050000}"/>
    <cellStyle name="Explanatory Text 2 3" xfId="1762" xr:uid="{00000000-0005-0000-0000-00004A050000}"/>
    <cellStyle name="Explanatory Text 3" xfId="1763" xr:uid="{00000000-0005-0000-0000-00004B050000}"/>
    <cellStyle name="Explanatory Text 3 2" xfId="1764" xr:uid="{00000000-0005-0000-0000-00004C050000}"/>
    <cellStyle name="Explanatory Text 3 3" xfId="1765" xr:uid="{00000000-0005-0000-0000-00004D050000}"/>
    <cellStyle name="Explanatory Text 4" xfId="1766" xr:uid="{00000000-0005-0000-0000-00004E050000}"/>
    <cellStyle name="Explanatory Text 4 2" xfId="1767" xr:uid="{00000000-0005-0000-0000-00004F050000}"/>
    <cellStyle name="Explanatory Text 4 3" xfId="1768" xr:uid="{00000000-0005-0000-0000-000050050000}"/>
    <cellStyle name="Explanatory Text 5" xfId="1769" xr:uid="{00000000-0005-0000-0000-000051050000}"/>
    <cellStyle name="Explanatory Text 5 2" xfId="1770" xr:uid="{00000000-0005-0000-0000-000052050000}"/>
    <cellStyle name="Explanatory Text 5 3" xfId="1771" xr:uid="{00000000-0005-0000-0000-000053050000}"/>
    <cellStyle name="Fixed" xfId="1772" xr:uid="{00000000-0005-0000-0000-000054050000}"/>
    <cellStyle name="Fixed 2" xfId="1773" xr:uid="{00000000-0005-0000-0000-000055050000}"/>
    <cellStyle name="Fixed 2 2" xfId="1774" xr:uid="{00000000-0005-0000-0000-000056050000}"/>
    <cellStyle name="Fixed 3" xfId="1775" xr:uid="{00000000-0005-0000-0000-000057050000}"/>
    <cellStyle name="Followed Hyperlink_Popis Etk" xfId="292" xr:uid="{00000000-0005-0000-0000-000058050000}"/>
    <cellStyle name="general" xfId="1776" xr:uid="{00000000-0005-0000-0000-000059050000}"/>
    <cellStyle name="general 2" xfId="1777" xr:uid="{00000000-0005-0000-0000-00005A050000}"/>
    <cellStyle name="Good 2" xfId="293" xr:uid="{00000000-0005-0000-0000-00005B050000}"/>
    <cellStyle name="Good 2 2" xfId="1778" xr:uid="{00000000-0005-0000-0000-00005C050000}"/>
    <cellStyle name="Good 2 2 2" xfId="1779" xr:uid="{00000000-0005-0000-0000-00005D050000}"/>
    <cellStyle name="Good 2 3" xfId="1780" xr:uid="{00000000-0005-0000-0000-00005E050000}"/>
    <cellStyle name="Good 2 3 2" xfId="1781" xr:uid="{00000000-0005-0000-0000-00005F050000}"/>
    <cellStyle name="Good 3" xfId="294" xr:uid="{00000000-0005-0000-0000-000060050000}"/>
    <cellStyle name="Good 3 2" xfId="1782" xr:uid="{00000000-0005-0000-0000-000061050000}"/>
    <cellStyle name="Good 3 2 2" xfId="1783" xr:uid="{00000000-0005-0000-0000-000062050000}"/>
    <cellStyle name="Good 3 3" xfId="1784" xr:uid="{00000000-0005-0000-0000-000063050000}"/>
    <cellStyle name="Good 3 3 2" xfId="1785" xr:uid="{00000000-0005-0000-0000-000064050000}"/>
    <cellStyle name="Good 4" xfId="1786" xr:uid="{00000000-0005-0000-0000-000065050000}"/>
    <cellStyle name="Good 4 2" xfId="1787" xr:uid="{00000000-0005-0000-0000-000066050000}"/>
    <cellStyle name="Good 4 2 2" xfId="1788" xr:uid="{00000000-0005-0000-0000-000067050000}"/>
    <cellStyle name="Good 4 3" xfId="1789" xr:uid="{00000000-0005-0000-0000-000068050000}"/>
    <cellStyle name="Good 4 3 2" xfId="1790" xr:uid="{00000000-0005-0000-0000-000069050000}"/>
    <cellStyle name="Good 5" xfId="1791" xr:uid="{00000000-0005-0000-0000-00006A050000}"/>
    <cellStyle name="Good 5 2" xfId="1792" xr:uid="{00000000-0005-0000-0000-00006B050000}"/>
    <cellStyle name="Good 5 2 2" xfId="1793" xr:uid="{00000000-0005-0000-0000-00006C050000}"/>
    <cellStyle name="Good 5 3" xfId="1794" xr:uid="{00000000-0005-0000-0000-00006D050000}"/>
    <cellStyle name="Good 5 3 2" xfId="1795" xr:uid="{00000000-0005-0000-0000-00006E050000}"/>
    <cellStyle name="Good 6" xfId="1796" xr:uid="{00000000-0005-0000-0000-00006F050000}"/>
    <cellStyle name="Heading" xfId="295" xr:uid="{00000000-0005-0000-0000-000070050000}"/>
    <cellStyle name="Heading 1 10" xfId="1797" xr:uid="{00000000-0005-0000-0000-000071050000}"/>
    <cellStyle name="Heading 1 10 2" xfId="1798" xr:uid="{00000000-0005-0000-0000-000072050000}"/>
    <cellStyle name="Heading 1 10 3" xfId="1799" xr:uid="{00000000-0005-0000-0000-000073050000}"/>
    <cellStyle name="Heading 1 11" xfId="1800" xr:uid="{00000000-0005-0000-0000-000074050000}"/>
    <cellStyle name="Heading 1 2" xfId="296" xr:uid="{00000000-0005-0000-0000-000075050000}"/>
    <cellStyle name="Heading 1 2 2" xfId="1801" xr:uid="{00000000-0005-0000-0000-000076050000}"/>
    <cellStyle name="Heading 1 2 3" xfId="1802" xr:uid="{00000000-0005-0000-0000-000077050000}"/>
    <cellStyle name="Heading 1 2 4" xfId="1803" xr:uid="{00000000-0005-0000-0000-000078050000}"/>
    <cellStyle name="Heading 1 3" xfId="297" xr:uid="{00000000-0005-0000-0000-000079050000}"/>
    <cellStyle name="Heading 1 3 2" xfId="1804" xr:uid="{00000000-0005-0000-0000-00007A050000}"/>
    <cellStyle name="Heading 1 3 3" xfId="1805" xr:uid="{00000000-0005-0000-0000-00007B050000}"/>
    <cellStyle name="Heading 1 4" xfId="1806" xr:uid="{00000000-0005-0000-0000-00007C050000}"/>
    <cellStyle name="Heading 1 4 2" xfId="1807" xr:uid="{00000000-0005-0000-0000-00007D050000}"/>
    <cellStyle name="Heading 1 4 3" xfId="1808" xr:uid="{00000000-0005-0000-0000-00007E050000}"/>
    <cellStyle name="Heading 1 5" xfId="1809" xr:uid="{00000000-0005-0000-0000-00007F050000}"/>
    <cellStyle name="Heading 1 5 2" xfId="1810" xr:uid="{00000000-0005-0000-0000-000080050000}"/>
    <cellStyle name="Heading 1 5 3" xfId="1811" xr:uid="{00000000-0005-0000-0000-000081050000}"/>
    <cellStyle name="Heading 1 6" xfId="1812" xr:uid="{00000000-0005-0000-0000-000082050000}"/>
    <cellStyle name="Heading 1 6 2" xfId="1813" xr:uid="{00000000-0005-0000-0000-000083050000}"/>
    <cellStyle name="Heading 1 6 3" xfId="1814" xr:uid="{00000000-0005-0000-0000-000084050000}"/>
    <cellStyle name="Heading 1 7" xfId="1815" xr:uid="{00000000-0005-0000-0000-000085050000}"/>
    <cellStyle name="Heading 1 7 2" xfId="1816" xr:uid="{00000000-0005-0000-0000-000086050000}"/>
    <cellStyle name="Heading 1 7 3" xfId="1817" xr:uid="{00000000-0005-0000-0000-000087050000}"/>
    <cellStyle name="Heading 1 8" xfId="1818" xr:uid="{00000000-0005-0000-0000-000088050000}"/>
    <cellStyle name="Heading 1 8 2" xfId="1819" xr:uid="{00000000-0005-0000-0000-000089050000}"/>
    <cellStyle name="Heading 1 8 3" xfId="1820" xr:uid="{00000000-0005-0000-0000-00008A050000}"/>
    <cellStyle name="Heading 1 9" xfId="1821" xr:uid="{00000000-0005-0000-0000-00008B050000}"/>
    <cellStyle name="Heading 1 9 2" xfId="1822" xr:uid="{00000000-0005-0000-0000-00008C050000}"/>
    <cellStyle name="Heading 1 9 3" xfId="1823" xr:uid="{00000000-0005-0000-0000-00008D050000}"/>
    <cellStyle name="Heading 2 10" xfId="1824" xr:uid="{00000000-0005-0000-0000-00008E050000}"/>
    <cellStyle name="Heading 2 10 2" xfId="1825" xr:uid="{00000000-0005-0000-0000-00008F050000}"/>
    <cellStyle name="Heading 2 10 3" xfId="1826" xr:uid="{00000000-0005-0000-0000-000090050000}"/>
    <cellStyle name="Heading 2 11" xfId="1827" xr:uid="{00000000-0005-0000-0000-000091050000}"/>
    <cellStyle name="Heading 2 2" xfId="298" xr:uid="{00000000-0005-0000-0000-000092050000}"/>
    <cellStyle name="Heading 2 2 2" xfId="1828" xr:uid="{00000000-0005-0000-0000-000093050000}"/>
    <cellStyle name="Heading 2 2 3" xfId="1829" xr:uid="{00000000-0005-0000-0000-000094050000}"/>
    <cellStyle name="Heading 2 2 4" xfId="1830" xr:uid="{00000000-0005-0000-0000-000095050000}"/>
    <cellStyle name="Heading 2 2 5" xfId="1831" xr:uid="{00000000-0005-0000-0000-000096050000}"/>
    <cellStyle name="Heading 2 3" xfId="299" xr:uid="{00000000-0005-0000-0000-000097050000}"/>
    <cellStyle name="Heading 2 3 2" xfId="1832" xr:uid="{00000000-0005-0000-0000-000098050000}"/>
    <cellStyle name="Heading 2 3 3" xfId="1833" xr:uid="{00000000-0005-0000-0000-000099050000}"/>
    <cellStyle name="Heading 2 4" xfId="1834" xr:uid="{00000000-0005-0000-0000-00009A050000}"/>
    <cellStyle name="Heading 2 4 2" xfId="1835" xr:uid="{00000000-0005-0000-0000-00009B050000}"/>
    <cellStyle name="Heading 2 4 3" xfId="1836" xr:uid="{00000000-0005-0000-0000-00009C050000}"/>
    <cellStyle name="Heading 2 5" xfId="1837" xr:uid="{00000000-0005-0000-0000-00009D050000}"/>
    <cellStyle name="Heading 2 5 2" xfId="1838" xr:uid="{00000000-0005-0000-0000-00009E050000}"/>
    <cellStyle name="Heading 2 5 3" xfId="1839" xr:uid="{00000000-0005-0000-0000-00009F050000}"/>
    <cellStyle name="Heading 2 6" xfId="1840" xr:uid="{00000000-0005-0000-0000-0000A0050000}"/>
    <cellStyle name="Heading 2 6 2" xfId="1841" xr:uid="{00000000-0005-0000-0000-0000A1050000}"/>
    <cellStyle name="Heading 2 6 3" xfId="1842" xr:uid="{00000000-0005-0000-0000-0000A2050000}"/>
    <cellStyle name="Heading 2 7" xfId="1843" xr:uid="{00000000-0005-0000-0000-0000A3050000}"/>
    <cellStyle name="Heading 2 7 2" xfId="1844" xr:uid="{00000000-0005-0000-0000-0000A4050000}"/>
    <cellStyle name="Heading 2 7 3" xfId="1845" xr:uid="{00000000-0005-0000-0000-0000A5050000}"/>
    <cellStyle name="Heading 2 8" xfId="1846" xr:uid="{00000000-0005-0000-0000-0000A6050000}"/>
    <cellStyle name="Heading 2 8 2" xfId="1847" xr:uid="{00000000-0005-0000-0000-0000A7050000}"/>
    <cellStyle name="Heading 2 8 3" xfId="1848" xr:uid="{00000000-0005-0000-0000-0000A8050000}"/>
    <cellStyle name="Heading 2 9" xfId="1849" xr:uid="{00000000-0005-0000-0000-0000A9050000}"/>
    <cellStyle name="Heading 2 9 2" xfId="1850" xr:uid="{00000000-0005-0000-0000-0000AA050000}"/>
    <cellStyle name="Heading 2 9 3" xfId="1851" xr:uid="{00000000-0005-0000-0000-0000AB050000}"/>
    <cellStyle name="Heading 3 2" xfId="300" xr:uid="{00000000-0005-0000-0000-0000AC050000}"/>
    <cellStyle name="Heading 3 2 2" xfId="1852" xr:uid="{00000000-0005-0000-0000-0000AD050000}"/>
    <cellStyle name="Heading 3 2 3" xfId="1853" xr:uid="{00000000-0005-0000-0000-0000AE050000}"/>
    <cellStyle name="Heading 3 3" xfId="301" xr:uid="{00000000-0005-0000-0000-0000AF050000}"/>
    <cellStyle name="Heading 3 3 2" xfId="1854" xr:uid="{00000000-0005-0000-0000-0000B0050000}"/>
    <cellStyle name="Heading 3 3 3" xfId="1855" xr:uid="{00000000-0005-0000-0000-0000B1050000}"/>
    <cellStyle name="Heading 3 4" xfId="1856" xr:uid="{00000000-0005-0000-0000-0000B2050000}"/>
    <cellStyle name="Heading 3 4 2" xfId="1857" xr:uid="{00000000-0005-0000-0000-0000B3050000}"/>
    <cellStyle name="Heading 3 4 3" xfId="1858" xr:uid="{00000000-0005-0000-0000-0000B4050000}"/>
    <cellStyle name="Heading 3 5" xfId="1859" xr:uid="{00000000-0005-0000-0000-0000B5050000}"/>
    <cellStyle name="Heading 3 5 2" xfId="1860" xr:uid="{00000000-0005-0000-0000-0000B6050000}"/>
    <cellStyle name="Heading 3 5 3" xfId="1861" xr:uid="{00000000-0005-0000-0000-0000B7050000}"/>
    <cellStyle name="Heading 3 6" xfId="1862" xr:uid="{00000000-0005-0000-0000-0000B8050000}"/>
    <cellStyle name="Heading 4 2" xfId="302" xr:uid="{00000000-0005-0000-0000-0000B9050000}"/>
    <cellStyle name="Heading 4 2 2" xfId="1863" xr:uid="{00000000-0005-0000-0000-0000BA050000}"/>
    <cellStyle name="Heading 4 2 3" xfId="1864" xr:uid="{00000000-0005-0000-0000-0000BB050000}"/>
    <cellStyle name="Heading 4 3" xfId="303" xr:uid="{00000000-0005-0000-0000-0000BC050000}"/>
    <cellStyle name="Heading 4 3 2" xfId="1865" xr:uid="{00000000-0005-0000-0000-0000BD050000}"/>
    <cellStyle name="Heading 4 3 3" xfId="1866" xr:uid="{00000000-0005-0000-0000-0000BE050000}"/>
    <cellStyle name="Heading 4 4" xfId="1867" xr:uid="{00000000-0005-0000-0000-0000BF050000}"/>
    <cellStyle name="Heading 4 4 2" xfId="1868" xr:uid="{00000000-0005-0000-0000-0000C0050000}"/>
    <cellStyle name="Heading 4 4 3" xfId="1869" xr:uid="{00000000-0005-0000-0000-0000C1050000}"/>
    <cellStyle name="Heading 4 5" xfId="1870" xr:uid="{00000000-0005-0000-0000-0000C2050000}"/>
    <cellStyle name="Heading 4 5 2" xfId="1871" xr:uid="{00000000-0005-0000-0000-0000C3050000}"/>
    <cellStyle name="Heading 4 5 3" xfId="1872" xr:uid="{00000000-0005-0000-0000-0000C4050000}"/>
    <cellStyle name="Heading 4 6" xfId="1873" xr:uid="{00000000-0005-0000-0000-0000C5050000}"/>
    <cellStyle name="Heading1" xfId="304" xr:uid="{00000000-0005-0000-0000-0000C6050000}"/>
    <cellStyle name="Heading2" xfId="1874" xr:uid="{00000000-0005-0000-0000-0000C7050000}"/>
    <cellStyle name="Hiperpovezava 2" xfId="305" xr:uid="{00000000-0005-0000-0000-0000C8050000}"/>
    <cellStyle name="Hiperpovezava 3" xfId="1875" xr:uid="{00000000-0005-0000-0000-0000C9050000}"/>
    <cellStyle name="Hiperpovezava 3 2" xfId="1876" xr:uid="{00000000-0005-0000-0000-0000CA050000}"/>
    <cellStyle name="Hyperlink 10" xfId="1877" xr:uid="{00000000-0005-0000-0000-0000CB050000}"/>
    <cellStyle name="Hyperlink 10 2" xfId="1878" xr:uid="{00000000-0005-0000-0000-0000CC050000}"/>
    <cellStyle name="Hyperlink 2" xfId="1879" xr:uid="{00000000-0005-0000-0000-0000CD050000}"/>
    <cellStyle name="Hyperlink 2 10" xfId="1880" xr:uid="{00000000-0005-0000-0000-0000CE050000}"/>
    <cellStyle name="Hyperlink 2 10 2" xfId="1881" xr:uid="{00000000-0005-0000-0000-0000CF050000}"/>
    <cellStyle name="Hyperlink 2 2" xfId="1882" xr:uid="{00000000-0005-0000-0000-0000D0050000}"/>
    <cellStyle name="Hyperlink 2 2 2" xfId="1883" xr:uid="{00000000-0005-0000-0000-0000D1050000}"/>
    <cellStyle name="Hyperlink 2 2 2 2" xfId="1884" xr:uid="{00000000-0005-0000-0000-0000D2050000}"/>
    <cellStyle name="Hyperlink 2 2 3" xfId="1885" xr:uid="{00000000-0005-0000-0000-0000D3050000}"/>
    <cellStyle name="Hyperlink 2 3" xfId="1886" xr:uid="{00000000-0005-0000-0000-0000D4050000}"/>
    <cellStyle name="Hyperlink 2 3 2" xfId="1887" xr:uid="{00000000-0005-0000-0000-0000D5050000}"/>
    <cellStyle name="Hyperlink 2 4" xfId="1888" xr:uid="{00000000-0005-0000-0000-0000D6050000}"/>
    <cellStyle name="Hyperlink 2 4 2" xfId="1889" xr:uid="{00000000-0005-0000-0000-0000D7050000}"/>
    <cellStyle name="Hyperlink 2 5" xfId="1890" xr:uid="{00000000-0005-0000-0000-0000D8050000}"/>
    <cellStyle name="Hyperlink 2 5 2" xfId="1891" xr:uid="{00000000-0005-0000-0000-0000D9050000}"/>
    <cellStyle name="Hyperlink 2 6" xfId="1892" xr:uid="{00000000-0005-0000-0000-0000DA050000}"/>
    <cellStyle name="Hyperlink 2 6 2" xfId="1893" xr:uid="{00000000-0005-0000-0000-0000DB050000}"/>
    <cellStyle name="Hyperlink 2 7" xfId="1894" xr:uid="{00000000-0005-0000-0000-0000DC050000}"/>
    <cellStyle name="Hyperlink 2 7 2" xfId="1895" xr:uid="{00000000-0005-0000-0000-0000DD050000}"/>
    <cellStyle name="Hyperlink 2 8" xfId="1896" xr:uid="{00000000-0005-0000-0000-0000DE050000}"/>
    <cellStyle name="Hyperlink 2 8 2" xfId="1897" xr:uid="{00000000-0005-0000-0000-0000DF050000}"/>
    <cellStyle name="Hyperlink 2 9" xfId="1898" xr:uid="{00000000-0005-0000-0000-0000E0050000}"/>
    <cellStyle name="Hyperlink 2 9 2" xfId="1899" xr:uid="{00000000-0005-0000-0000-0000E1050000}"/>
    <cellStyle name="Hyperlink 3" xfId="1900" xr:uid="{00000000-0005-0000-0000-0000E2050000}"/>
    <cellStyle name="Hyperlink 3 2" xfId="1901" xr:uid="{00000000-0005-0000-0000-0000E3050000}"/>
    <cellStyle name="Hyperlink 4" xfId="1902" xr:uid="{00000000-0005-0000-0000-0000E4050000}"/>
    <cellStyle name="Hyperlink 4 2" xfId="1903" xr:uid="{00000000-0005-0000-0000-0000E5050000}"/>
    <cellStyle name="Hyperlink 5" xfId="1904" xr:uid="{00000000-0005-0000-0000-0000E6050000}"/>
    <cellStyle name="Hyperlink 5 2" xfId="1905" xr:uid="{00000000-0005-0000-0000-0000E7050000}"/>
    <cellStyle name="Hyperlink 6" xfId="1906" xr:uid="{00000000-0005-0000-0000-0000E8050000}"/>
    <cellStyle name="Hyperlink 6 2" xfId="1907" xr:uid="{00000000-0005-0000-0000-0000E9050000}"/>
    <cellStyle name="Hyperlink 7" xfId="1908" xr:uid="{00000000-0005-0000-0000-0000EA050000}"/>
    <cellStyle name="Hyperlink 7 2" xfId="1909" xr:uid="{00000000-0005-0000-0000-0000EB050000}"/>
    <cellStyle name="Hyperlink 8" xfId="1910" xr:uid="{00000000-0005-0000-0000-0000EC050000}"/>
    <cellStyle name="Hyperlink 8 2" xfId="1911" xr:uid="{00000000-0005-0000-0000-0000ED050000}"/>
    <cellStyle name="Hyperlink 9" xfId="1912" xr:uid="{00000000-0005-0000-0000-0000EE050000}"/>
    <cellStyle name="Hyperlink 9 2" xfId="1913" xr:uid="{00000000-0005-0000-0000-0000EF050000}"/>
    <cellStyle name="Hyperlink_Popis Etk" xfId="306" xr:uid="{00000000-0005-0000-0000-0000F0050000}"/>
    <cellStyle name="Input 2" xfId="307" xr:uid="{00000000-0005-0000-0000-0000F1050000}"/>
    <cellStyle name="Input 2 2" xfId="1914" xr:uid="{00000000-0005-0000-0000-0000F2050000}"/>
    <cellStyle name="Input 2 2 2" xfId="1915" xr:uid="{00000000-0005-0000-0000-0000F3050000}"/>
    <cellStyle name="Input 2 3" xfId="1916" xr:uid="{00000000-0005-0000-0000-0000F4050000}"/>
    <cellStyle name="Input 2 3 2" xfId="1917" xr:uid="{00000000-0005-0000-0000-0000F5050000}"/>
    <cellStyle name="Input 2 4" xfId="1918" xr:uid="{00000000-0005-0000-0000-0000F6050000}"/>
    <cellStyle name="Input 2 5" xfId="1919" xr:uid="{00000000-0005-0000-0000-0000F7050000}"/>
    <cellStyle name="Input 3" xfId="308" xr:uid="{00000000-0005-0000-0000-0000F8050000}"/>
    <cellStyle name="Input 3 2" xfId="1920" xr:uid="{00000000-0005-0000-0000-0000F9050000}"/>
    <cellStyle name="Input 3 2 2" xfId="1921" xr:uid="{00000000-0005-0000-0000-0000FA050000}"/>
    <cellStyle name="Input 3 3" xfId="1922" xr:uid="{00000000-0005-0000-0000-0000FB050000}"/>
    <cellStyle name="Input 3 3 2" xfId="1923" xr:uid="{00000000-0005-0000-0000-0000FC050000}"/>
    <cellStyle name="Input 4" xfId="309" xr:uid="{00000000-0005-0000-0000-0000FD050000}"/>
    <cellStyle name="Input 4 2" xfId="1924" xr:uid="{00000000-0005-0000-0000-0000FE050000}"/>
    <cellStyle name="Input 4 2 2" xfId="1925" xr:uid="{00000000-0005-0000-0000-0000FF050000}"/>
    <cellStyle name="Input 4 3" xfId="1926" xr:uid="{00000000-0005-0000-0000-000000060000}"/>
    <cellStyle name="Input 4 3 2" xfId="1927" xr:uid="{00000000-0005-0000-0000-000001060000}"/>
    <cellStyle name="Input 5" xfId="1928" xr:uid="{00000000-0005-0000-0000-000002060000}"/>
    <cellStyle name="Input 5 2" xfId="1929" xr:uid="{00000000-0005-0000-0000-000003060000}"/>
    <cellStyle name="Input 5 2 2" xfId="1930" xr:uid="{00000000-0005-0000-0000-000004060000}"/>
    <cellStyle name="Input 5 3" xfId="1931" xr:uid="{00000000-0005-0000-0000-000005060000}"/>
    <cellStyle name="Input 5 3 2" xfId="1932" xr:uid="{00000000-0005-0000-0000-000006060000}"/>
    <cellStyle name="Input 6" xfId="1933" xr:uid="{00000000-0005-0000-0000-000007060000}"/>
    <cellStyle name="Input 7" xfId="1934" xr:uid="{00000000-0005-0000-0000-000008060000}"/>
    <cellStyle name="Izhod 2" xfId="310" xr:uid="{00000000-0005-0000-0000-000009060000}"/>
    <cellStyle name="Izhod 2 2" xfId="311" xr:uid="{00000000-0005-0000-0000-00000A060000}"/>
    <cellStyle name="Izhod 2 2 2" xfId="1935" xr:uid="{00000000-0005-0000-0000-00000B060000}"/>
    <cellStyle name="Izhod 2 3" xfId="1936" xr:uid="{00000000-0005-0000-0000-00000C060000}"/>
    <cellStyle name="Izhod 3" xfId="312" xr:uid="{00000000-0005-0000-0000-00000D060000}"/>
    <cellStyle name="Keš" xfId="1937" xr:uid="{00000000-0005-0000-0000-00000E060000}"/>
    <cellStyle name="Keš 2" xfId="1938" xr:uid="{00000000-0005-0000-0000-00000F060000}"/>
    <cellStyle name="Keš 3" xfId="1939" xr:uid="{00000000-0005-0000-0000-000010060000}"/>
    <cellStyle name="KOLICINA" xfId="1940" xr:uid="{00000000-0005-0000-0000-000011060000}"/>
    <cellStyle name="KOLICINA 2" xfId="1941" xr:uid="{00000000-0005-0000-0000-000012060000}"/>
    <cellStyle name="Komma0" xfId="1942" xr:uid="{00000000-0005-0000-0000-000013060000}"/>
    <cellStyle name="Kos" xfId="1943" xr:uid="{00000000-0005-0000-0000-000014060000}"/>
    <cellStyle name="Kos 2" xfId="1944" xr:uid="{00000000-0005-0000-0000-000015060000}"/>
    <cellStyle name="ĹëČ­ [0]_laroux" xfId="1945" xr:uid="{00000000-0005-0000-0000-000016060000}"/>
    <cellStyle name="ĹëČ­_laroux" xfId="1946" xr:uid="{00000000-0005-0000-0000-000017060000}"/>
    <cellStyle name="Linked Cell 2" xfId="313" xr:uid="{00000000-0005-0000-0000-000018060000}"/>
    <cellStyle name="Linked Cell 2 2" xfId="1947" xr:uid="{00000000-0005-0000-0000-000019060000}"/>
    <cellStyle name="Linked Cell 2 3" xfId="1948" xr:uid="{00000000-0005-0000-0000-00001A060000}"/>
    <cellStyle name="Linked Cell 3" xfId="314" xr:uid="{00000000-0005-0000-0000-00001B060000}"/>
    <cellStyle name="Linked Cell 3 2" xfId="1949" xr:uid="{00000000-0005-0000-0000-00001C060000}"/>
    <cellStyle name="Linked Cell 3 3" xfId="1950" xr:uid="{00000000-0005-0000-0000-00001D060000}"/>
    <cellStyle name="Linked Cell 4" xfId="1951" xr:uid="{00000000-0005-0000-0000-00001E060000}"/>
    <cellStyle name="Linked Cell 4 2" xfId="1952" xr:uid="{00000000-0005-0000-0000-00001F060000}"/>
    <cellStyle name="Linked Cell 4 3" xfId="1953" xr:uid="{00000000-0005-0000-0000-000020060000}"/>
    <cellStyle name="Linked Cell 5" xfId="1954" xr:uid="{00000000-0005-0000-0000-000021060000}"/>
    <cellStyle name="Linked Cell 5 2" xfId="1955" xr:uid="{00000000-0005-0000-0000-000022060000}"/>
    <cellStyle name="Linked Cell 5 3" xfId="1956" xr:uid="{00000000-0005-0000-0000-000023060000}"/>
    <cellStyle name="Linked Cell 6" xfId="1957" xr:uid="{00000000-0005-0000-0000-000024060000}"/>
    <cellStyle name="ME" xfId="1958" xr:uid="{00000000-0005-0000-0000-000025060000}"/>
    <cellStyle name="ME 2" xfId="1959" xr:uid="{00000000-0005-0000-0000-000026060000}"/>
    <cellStyle name="Metri" xfId="1960" xr:uid="{00000000-0005-0000-0000-000027060000}"/>
    <cellStyle name="Metri 2" xfId="1961" xr:uid="{00000000-0005-0000-0000-000028060000}"/>
    <cellStyle name="Naslov 1 1" xfId="1962" xr:uid="{00000000-0005-0000-0000-000029060000}"/>
    <cellStyle name="Naslov 1 2" xfId="315" xr:uid="{00000000-0005-0000-0000-00002A060000}"/>
    <cellStyle name="Naslov 1 2 2" xfId="1963" xr:uid="{00000000-0005-0000-0000-00002B060000}"/>
    <cellStyle name="Naslov 1 3" xfId="1964" xr:uid="{00000000-0005-0000-0000-00002C060000}"/>
    <cellStyle name="Naslov 1 3 2" xfId="1965" xr:uid="{00000000-0005-0000-0000-00002D060000}"/>
    <cellStyle name="Naslov 1 4" xfId="1966" xr:uid="{00000000-0005-0000-0000-00002E060000}"/>
    <cellStyle name="Naslov 1 5" xfId="1967" xr:uid="{00000000-0005-0000-0000-00002F060000}"/>
    <cellStyle name="Naslov 1A" xfId="1968" xr:uid="{00000000-0005-0000-0000-000030060000}"/>
    <cellStyle name="Naslov 2 2" xfId="316" xr:uid="{00000000-0005-0000-0000-000031060000}"/>
    <cellStyle name="Naslov 2 2 2" xfId="1969" xr:uid="{00000000-0005-0000-0000-000032060000}"/>
    <cellStyle name="Naslov 2 3" xfId="1970" xr:uid="{00000000-0005-0000-0000-000033060000}"/>
    <cellStyle name="Naslov 2 3 2" xfId="1971" xr:uid="{00000000-0005-0000-0000-000034060000}"/>
    <cellStyle name="Naslov 2 4" xfId="1972" xr:uid="{00000000-0005-0000-0000-000035060000}"/>
    <cellStyle name="Naslov 2 4 2" xfId="1973" xr:uid="{00000000-0005-0000-0000-000036060000}"/>
    <cellStyle name="Naslov 2 4 3" xfId="1974" xr:uid="{00000000-0005-0000-0000-000037060000}"/>
    <cellStyle name="Naslov 2 5" xfId="1975" xr:uid="{00000000-0005-0000-0000-000038060000}"/>
    <cellStyle name="Naslov 3 2" xfId="317" xr:uid="{00000000-0005-0000-0000-000039060000}"/>
    <cellStyle name="Naslov 3 2 2" xfId="1976" xr:uid="{00000000-0005-0000-0000-00003A060000}"/>
    <cellStyle name="Naslov 3 3" xfId="1977" xr:uid="{00000000-0005-0000-0000-00003B060000}"/>
    <cellStyle name="Naslov 4 2" xfId="318" xr:uid="{00000000-0005-0000-0000-00003C060000}"/>
    <cellStyle name="Naslov 4 2 2" xfId="1978" xr:uid="{00000000-0005-0000-0000-00003D060000}"/>
    <cellStyle name="Naslov 4 3" xfId="1979" xr:uid="{00000000-0005-0000-0000-00003E060000}"/>
    <cellStyle name="Naslov 5" xfId="319" xr:uid="{00000000-0005-0000-0000-00003F060000}"/>
    <cellStyle name="Naslov 5 2" xfId="1980" xr:uid="{00000000-0005-0000-0000-000040060000}"/>
    <cellStyle name="Naslov 6" xfId="1981" xr:uid="{00000000-0005-0000-0000-000041060000}"/>
    <cellStyle name="Naslov 6 2" xfId="1982" xr:uid="{00000000-0005-0000-0000-000042060000}"/>
    <cellStyle name="Naslov 6 3" xfId="1983" xr:uid="{00000000-0005-0000-0000-000043060000}"/>
    <cellStyle name="Naslov 7" xfId="1984" xr:uid="{00000000-0005-0000-0000-000044060000}"/>
    <cellStyle name="Navadno" xfId="0" builtinId="0"/>
    <cellStyle name="Navadno 10" xfId="320" xr:uid="{00000000-0005-0000-0000-000045060000}"/>
    <cellStyle name="Navadno 10 10 10" xfId="321" xr:uid="{00000000-0005-0000-0000-000046060000}"/>
    <cellStyle name="Navadno 10 11" xfId="322" xr:uid="{00000000-0005-0000-0000-000047060000}"/>
    <cellStyle name="Navadno 10 11 2" xfId="323" xr:uid="{00000000-0005-0000-0000-000048060000}"/>
    <cellStyle name="Navadno 10 11 3" xfId="324" xr:uid="{00000000-0005-0000-0000-000049060000}"/>
    <cellStyle name="Navadno 10 2" xfId="325" xr:uid="{00000000-0005-0000-0000-00004A060000}"/>
    <cellStyle name="Navadno 10 2 2" xfId="1985" xr:uid="{00000000-0005-0000-0000-00004B060000}"/>
    <cellStyle name="Navadno 10 2 3" xfId="1986" xr:uid="{00000000-0005-0000-0000-00004C060000}"/>
    <cellStyle name="Navadno 10 3" xfId="326" xr:uid="{00000000-0005-0000-0000-00004D060000}"/>
    <cellStyle name="Navadno 10 4" xfId="327" xr:uid="{00000000-0005-0000-0000-00004E060000}"/>
    <cellStyle name="Navadno 10 4 2" xfId="328" xr:uid="{00000000-0005-0000-0000-00004F060000}"/>
    <cellStyle name="Navadno 10 5" xfId="329" xr:uid="{00000000-0005-0000-0000-000050060000}"/>
    <cellStyle name="Navadno 10 6" xfId="330" xr:uid="{00000000-0005-0000-0000-000051060000}"/>
    <cellStyle name="Navadno 10 7" xfId="331" xr:uid="{00000000-0005-0000-0000-000052060000}"/>
    <cellStyle name="Navadno 10 7 2" xfId="332" xr:uid="{00000000-0005-0000-0000-000053060000}"/>
    <cellStyle name="Navadno 10 8" xfId="333" xr:uid="{00000000-0005-0000-0000-000054060000}"/>
    <cellStyle name="Navadno 10 8 2" xfId="334" xr:uid="{00000000-0005-0000-0000-000055060000}"/>
    <cellStyle name="Navadno 10 9" xfId="335" xr:uid="{00000000-0005-0000-0000-000056060000}"/>
    <cellStyle name="Navadno 10_zahtevek" xfId="1987" xr:uid="{00000000-0005-0000-0000-000057060000}"/>
    <cellStyle name="Navadno 100 2" xfId="1988" xr:uid="{00000000-0005-0000-0000-000058060000}"/>
    <cellStyle name="Navadno 100 2 2" xfId="1989" xr:uid="{00000000-0005-0000-0000-000059060000}"/>
    <cellStyle name="Navadno 101 2" xfId="1990" xr:uid="{00000000-0005-0000-0000-00005A060000}"/>
    <cellStyle name="Navadno 104 2" xfId="1991" xr:uid="{00000000-0005-0000-0000-00005B060000}"/>
    <cellStyle name="Navadno 105 2" xfId="1992" xr:uid="{00000000-0005-0000-0000-00005C060000}"/>
    <cellStyle name="Navadno 106 2" xfId="1993" xr:uid="{00000000-0005-0000-0000-00005D060000}"/>
    <cellStyle name="Navadno 107 2" xfId="1994" xr:uid="{00000000-0005-0000-0000-00005E060000}"/>
    <cellStyle name="Navadno 108 2" xfId="1995" xr:uid="{00000000-0005-0000-0000-00005F060000}"/>
    <cellStyle name="Navadno 109 2" xfId="1996" xr:uid="{00000000-0005-0000-0000-000060060000}"/>
    <cellStyle name="Navadno 11" xfId="336" xr:uid="{00000000-0005-0000-0000-000061060000}"/>
    <cellStyle name="Navadno 11 2" xfId="337" xr:uid="{00000000-0005-0000-0000-000062060000}"/>
    <cellStyle name="Navadno 11 2 2" xfId="338" xr:uid="{00000000-0005-0000-0000-000063060000}"/>
    <cellStyle name="Navadno 11 2 3" xfId="339" xr:uid="{00000000-0005-0000-0000-000064060000}"/>
    <cellStyle name="Navadno 11 2 4" xfId="340" xr:uid="{00000000-0005-0000-0000-000065060000}"/>
    <cellStyle name="Navadno 11 3" xfId="341" xr:uid="{00000000-0005-0000-0000-000066060000}"/>
    <cellStyle name="Navadno 11 3 2" xfId="342" xr:uid="{00000000-0005-0000-0000-000067060000}"/>
    <cellStyle name="Navadno 11 4" xfId="343" xr:uid="{00000000-0005-0000-0000-000068060000}"/>
    <cellStyle name="Navadno 110 2" xfId="1997" xr:uid="{00000000-0005-0000-0000-000069060000}"/>
    <cellStyle name="Navadno 111 2" xfId="1998" xr:uid="{00000000-0005-0000-0000-00006A060000}"/>
    <cellStyle name="Navadno 112 2" xfId="1999" xr:uid="{00000000-0005-0000-0000-00006B060000}"/>
    <cellStyle name="Navadno 113 2" xfId="2000" xr:uid="{00000000-0005-0000-0000-00006C060000}"/>
    <cellStyle name="Navadno 114 2" xfId="2001" xr:uid="{00000000-0005-0000-0000-00006D060000}"/>
    <cellStyle name="Navadno 115 2" xfId="2002" xr:uid="{00000000-0005-0000-0000-00006E060000}"/>
    <cellStyle name="Navadno 116 2" xfId="2003" xr:uid="{00000000-0005-0000-0000-00006F060000}"/>
    <cellStyle name="Navadno 117 2" xfId="2004" xr:uid="{00000000-0005-0000-0000-000070060000}"/>
    <cellStyle name="Navadno 118 2" xfId="2005" xr:uid="{00000000-0005-0000-0000-000071060000}"/>
    <cellStyle name="Navadno 119 2" xfId="2006" xr:uid="{00000000-0005-0000-0000-000072060000}"/>
    <cellStyle name="Navadno 12" xfId="344" xr:uid="{00000000-0005-0000-0000-000073060000}"/>
    <cellStyle name="Navadno 12 2" xfId="2007" xr:uid="{00000000-0005-0000-0000-000074060000}"/>
    <cellStyle name="Navadno 120 2" xfId="2008" xr:uid="{00000000-0005-0000-0000-000075060000}"/>
    <cellStyle name="Navadno 121 2" xfId="2009" xr:uid="{00000000-0005-0000-0000-000076060000}"/>
    <cellStyle name="Navadno 122 2" xfId="2010" xr:uid="{00000000-0005-0000-0000-000077060000}"/>
    <cellStyle name="Navadno 123 2" xfId="2011" xr:uid="{00000000-0005-0000-0000-000078060000}"/>
    <cellStyle name="Navadno 124 2" xfId="2012" xr:uid="{00000000-0005-0000-0000-000079060000}"/>
    <cellStyle name="Navadno 125 2" xfId="2013" xr:uid="{00000000-0005-0000-0000-00007A060000}"/>
    <cellStyle name="Navadno 126 2" xfId="2014" xr:uid="{00000000-0005-0000-0000-00007B060000}"/>
    <cellStyle name="Navadno 127 2" xfId="2015" xr:uid="{00000000-0005-0000-0000-00007C060000}"/>
    <cellStyle name="Navadno 128 2" xfId="2016" xr:uid="{00000000-0005-0000-0000-00007D060000}"/>
    <cellStyle name="Navadno 129 2" xfId="2017" xr:uid="{00000000-0005-0000-0000-00007E060000}"/>
    <cellStyle name="Navadno 13" xfId="345" xr:uid="{00000000-0005-0000-0000-00007F060000}"/>
    <cellStyle name="Navadno 13 2" xfId="690" xr:uid="{00000000-0005-0000-0000-000080060000}"/>
    <cellStyle name="Navadno 13 4" xfId="2018" xr:uid="{00000000-0005-0000-0000-000081060000}"/>
    <cellStyle name="Navadno 130 2" xfId="2019" xr:uid="{00000000-0005-0000-0000-000082060000}"/>
    <cellStyle name="Navadno 131 2" xfId="2020" xr:uid="{00000000-0005-0000-0000-000083060000}"/>
    <cellStyle name="Navadno 132 2" xfId="2021" xr:uid="{00000000-0005-0000-0000-000084060000}"/>
    <cellStyle name="Navadno 133 2" xfId="2022" xr:uid="{00000000-0005-0000-0000-000085060000}"/>
    <cellStyle name="Navadno 134 2" xfId="2023" xr:uid="{00000000-0005-0000-0000-000086060000}"/>
    <cellStyle name="Navadno 135 2" xfId="2024" xr:uid="{00000000-0005-0000-0000-000087060000}"/>
    <cellStyle name="Navadno 136 2" xfId="2025" xr:uid="{00000000-0005-0000-0000-000088060000}"/>
    <cellStyle name="Navadno 137 2" xfId="2026" xr:uid="{00000000-0005-0000-0000-000089060000}"/>
    <cellStyle name="Navadno 138 2" xfId="2027" xr:uid="{00000000-0005-0000-0000-00008A060000}"/>
    <cellStyle name="Navadno 139 2" xfId="2028" xr:uid="{00000000-0005-0000-0000-00008B060000}"/>
    <cellStyle name="Navadno 14" xfId="346" xr:uid="{00000000-0005-0000-0000-00008C060000}"/>
    <cellStyle name="Navadno 14 2" xfId="2029" xr:uid="{00000000-0005-0000-0000-00008D060000}"/>
    <cellStyle name="Navadno 14 2 2" xfId="2030" xr:uid="{00000000-0005-0000-0000-00008E060000}"/>
    <cellStyle name="Navadno 14 3" xfId="2031" xr:uid="{00000000-0005-0000-0000-00008F060000}"/>
    <cellStyle name="Navadno 14 4" xfId="2032" xr:uid="{00000000-0005-0000-0000-000090060000}"/>
    <cellStyle name="Navadno 14 5" xfId="2033" xr:uid="{00000000-0005-0000-0000-000091060000}"/>
    <cellStyle name="Navadno 14 60 3" xfId="347" xr:uid="{00000000-0005-0000-0000-000092060000}"/>
    <cellStyle name="Navadno 140 2" xfId="2034" xr:uid="{00000000-0005-0000-0000-000093060000}"/>
    <cellStyle name="Navadno 141 2" xfId="2035" xr:uid="{00000000-0005-0000-0000-000094060000}"/>
    <cellStyle name="Navadno 142 2" xfId="2036" xr:uid="{00000000-0005-0000-0000-000095060000}"/>
    <cellStyle name="Navadno 143 2" xfId="2037" xr:uid="{00000000-0005-0000-0000-000096060000}"/>
    <cellStyle name="Navadno 144 2" xfId="2038" xr:uid="{00000000-0005-0000-0000-000097060000}"/>
    <cellStyle name="Navadno 145 2" xfId="2039" xr:uid="{00000000-0005-0000-0000-000098060000}"/>
    <cellStyle name="Navadno 146 2" xfId="2040" xr:uid="{00000000-0005-0000-0000-000099060000}"/>
    <cellStyle name="Navadno 147 2" xfId="2041" xr:uid="{00000000-0005-0000-0000-00009A060000}"/>
    <cellStyle name="Navadno 148 2" xfId="2042" xr:uid="{00000000-0005-0000-0000-00009B060000}"/>
    <cellStyle name="Navadno 149 2" xfId="2043" xr:uid="{00000000-0005-0000-0000-00009C060000}"/>
    <cellStyle name="Navadno 15" xfId="2044" xr:uid="{00000000-0005-0000-0000-00009D060000}"/>
    <cellStyle name="Navadno 15 2" xfId="2045" xr:uid="{00000000-0005-0000-0000-00009E060000}"/>
    <cellStyle name="Navadno 150 2" xfId="2046" xr:uid="{00000000-0005-0000-0000-00009F060000}"/>
    <cellStyle name="Navadno 151 2" xfId="2047" xr:uid="{00000000-0005-0000-0000-0000A0060000}"/>
    <cellStyle name="Navadno 152 2" xfId="2048" xr:uid="{00000000-0005-0000-0000-0000A1060000}"/>
    <cellStyle name="Navadno 153 2" xfId="2049" xr:uid="{00000000-0005-0000-0000-0000A2060000}"/>
    <cellStyle name="Navadno 154 2" xfId="2050" xr:uid="{00000000-0005-0000-0000-0000A3060000}"/>
    <cellStyle name="Navadno 155 2" xfId="2051" xr:uid="{00000000-0005-0000-0000-0000A4060000}"/>
    <cellStyle name="Navadno 156 2" xfId="2052" xr:uid="{00000000-0005-0000-0000-0000A5060000}"/>
    <cellStyle name="Navadno 157 2" xfId="2053" xr:uid="{00000000-0005-0000-0000-0000A6060000}"/>
    <cellStyle name="Navadno 158 2" xfId="2054" xr:uid="{00000000-0005-0000-0000-0000A7060000}"/>
    <cellStyle name="Navadno 159 2" xfId="2055" xr:uid="{00000000-0005-0000-0000-0000A8060000}"/>
    <cellStyle name="Navadno 16" xfId="2056" xr:uid="{00000000-0005-0000-0000-0000A9060000}"/>
    <cellStyle name="Navadno 160 2" xfId="2057" xr:uid="{00000000-0005-0000-0000-0000AA060000}"/>
    <cellStyle name="Navadno 161 2" xfId="2058" xr:uid="{00000000-0005-0000-0000-0000AB060000}"/>
    <cellStyle name="Navadno 162 2" xfId="2059" xr:uid="{00000000-0005-0000-0000-0000AC060000}"/>
    <cellStyle name="Navadno 163 2" xfId="2060" xr:uid="{00000000-0005-0000-0000-0000AD060000}"/>
    <cellStyle name="Navadno 164 2" xfId="2061" xr:uid="{00000000-0005-0000-0000-0000AE060000}"/>
    <cellStyle name="Navadno 165 2" xfId="2062" xr:uid="{00000000-0005-0000-0000-0000AF060000}"/>
    <cellStyle name="Navadno 166 2" xfId="2063" xr:uid="{00000000-0005-0000-0000-0000B0060000}"/>
    <cellStyle name="Navadno 167 2" xfId="2064" xr:uid="{00000000-0005-0000-0000-0000B1060000}"/>
    <cellStyle name="Navadno 168 2" xfId="2065" xr:uid="{00000000-0005-0000-0000-0000B2060000}"/>
    <cellStyle name="Navadno 169 2" xfId="2066" xr:uid="{00000000-0005-0000-0000-0000B3060000}"/>
    <cellStyle name="Navadno 17" xfId="2067" xr:uid="{00000000-0005-0000-0000-0000B4060000}"/>
    <cellStyle name="Navadno 17 2" xfId="348" xr:uid="{00000000-0005-0000-0000-0000B5060000}"/>
    <cellStyle name="Navadno 170 2" xfId="2068" xr:uid="{00000000-0005-0000-0000-0000B6060000}"/>
    <cellStyle name="Navadno 171 2" xfId="2069" xr:uid="{00000000-0005-0000-0000-0000B7060000}"/>
    <cellStyle name="Navadno 172 2" xfId="2070" xr:uid="{00000000-0005-0000-0000-0000B8060000}"/>
    <cellStyle name="Navadno 173 2" xfId="2071" xr:uid="{00000000-0005-0000-0000-0000B9060000}"/>
    <cellStyle name="Navadno 174 2" xfId="2072" xr:uid="{00000000-0005-0000-0000-0000BA060000}"/>
    <cellStyle name="Navadno 175 2" xfId="2073" xr:uid="{00000000-0005-0000-0000-0000BB060000}"/>
    <cellStyle name="Navadno 176 2" xfId="2074" xr:uid="{00000000-0005-0000-0000-0000BC060000}"/>
    <cellStyle name="Navadno 177 2" xfId="2075" xr:uid="{00000000-0005-0000-0000-0000BD060000}"/>
    <cellStyle name="Navadno 179 2" xfId="2076" xr:uid="{00000000-0005-0000-0000-0000BE060000}"/>
    <cellStyle name="Navadno 18" xfId="2077" xr:uid="{00000000-0005-0000-0000-0000BF060000}"/>
    <cellStyle name="Navadno 180 2" xfId="2078" xr:uid="{00000000-0005-0000-0000-0000C0060000}"/>
    <cellStyle name="Navadno 181 2" xfId="2079" xr:uid="{00000000-0005-0000-0000-0000C1060000}"/>
    <cellStyle name="Navadno 182 2" xfId="2080" xr:uid="{00000000-0005-0000-0000-0000C2060000}"/>
    <cellStyle name="Navadno 183 2" xfId="2081" xr:uid="{00000000-0005-0000-0000-0000C3060000}"/>
    <cellStyle name="Navadno 184 2" xfId="2082" xr:uid="{00000000-0005-0000-0000-0000C4060000}"/>
    <cellStyle name="Navadno 185 2" xfId="2083" xr:uid="{00000000-0005-0000-0000-0000C5060000}"/>
    <cellStyle name="Navadno 186 2" xfId="2084" xr:uid="{00000000-0005-0000-0000-0000C6060000}"/>
    <cellStyle name="Navadno 187 2" xfId="2085" xr:uid="{00000000-0005-0000-0000-0000C7060000}"/>
    <cellStyle name="Navadno 188 2" xfId="2086" xr:uid="{00000000-0005-0000-0000-0000C8060000}"/>
    <cellStyle name="Navadno 189 2" xfId="2087" xr:uid="{00000000-0005-0000-0000-0000C9060000}"/>
    <cellStyle name="Navadno 19" xfId="2088" xr:uid="{00000000-0005-0000-0000-0000CA060000}"/>
    <cellStyle name="Navadno 19 2" xfId="2089" xr:uid="{00000000-0005-0000-0000-0000CB060000}"/>
    <cellStyle name="Navadno 19 3" xfId="2090" xr:uid="{00000000-0005-0000-0000-0000CC060000}"/>
    <cellStyle name="Navadno 19_zahtevek" xfId="2091" xr:uid="{00000000-0005-0000-0000-0000CD060000}"/>
    <cellStyle name="Navadno 190 2" xfId="2092" xr:uid="{00000000-0005-0000-0000-0000CE060000}"/>
    <cellStyle name="Navadno 191 2" xfId="2093" xr:uid="{00000000-0005-0000-0000-0000CF060000}"/>
    <cellStyle name="Navadno 192 2" xfId="2094" xr:uid="{00000000-0005-0000-0000-0000D0060000}"/>
    <cellStyle name="Navadno 193 2" xfId="2095" xr:uid="{00000000-0005-0000-0000-0000D1060000}"/>
    <cellStyle name="Navadno 194 2" xfId="2096" xr:uid="{00000000-0005-0000-0000-0000D2060000}"/>
    <cellStyle name="Navadno 195 2" xfId="2097" xr:uid="{00000000-0005-0000-0000-0000D3060000}"/>
    <cellStyle name="Navadno 2" xfId="349" xr:uid="{00000000-0005-0000-0000-0000D4060000}"/>
    <cellStyle name="Navadno 2 10" xfId="2098" xr:uid="{00000000-0005-0000-0000-0000D5060000}"/>
    <cellStyle name="Navadno 2 11" xfId="2099" xr:uid="{00000000-0005-0000-0000-0000D6060000}"/>
    <cellStyle name="Navadno 2 12" xfId="2100" xr:uid="{00000000-0005-0000-0000-0000D7060000}"/>
    <cellStyle name="Navadno 2 13" xfId="2101" xr:uid="{00000000-0005-0000-0000-0000D8060000}"/>
    <cellStyle name="Navadno 2 14" xfId="2102" xr:uid="{00000000-0005-0000-0000-0000D9060000}"/>
    <cellStyle name="Navadno 2 15" xfId="2103" xr:uid="{00000000-0005-0000-0000-0000DA060000}"/>
    <cellStyle name="Navadno 2 16" xfId="2104" xr:uid="{00000000-0005-0000-0000-0000DB060000}"/>
    <cellStyle name="Navadno 2 17" xfId="2105" xr:uid="{00000000-0005-0000-0000-0000DC060000}"/>
    <cellStyle name="Navadno 2 18" xfId="2106" xr:uid="{00000000-0005-0000-0000-0000DD060000}"/>
    <cellStyle name="Navadno 2 19" xfId="2107" xr:uid="{00000000-0005-0000-0000-0000DE060000}"/>
    <cellStyle name="Navadno 2 2" xfId="350" xr:uid="{00000000-0005-0000-0000-0000DF060000}"/>
    <cellStyle name="Navadno 2 2 2" xfId="351" xr:uid="{00000000-0005-0000-0000-0000E0060000}"/>
    <cellStyle name="Navadno 2 2 2 2" xfId="352" xr:uid="{00000000-0005-0000-0000-0000E1060000}"/>
    <cellStyle name="Navadno 2 2 2 2 2" xfId="353" xr:uid="{00000000-0005-0000-0000-0000E2060000}"/>
    <cellStyle name="Navadno 2 2 2 2 3" xfId="695" xr:uid="{00000000-0005-0000-0000-0000E3060000}"/>
    <cellStyle name="Navadno 2 2 2 3" xfId="354" xr:uid="{00000000-0005-0000-0000-0000E4060000}"/>
    <cellStyle name="Navadno 2 2 2 4" xfId="701" xr:uid="{00000000-0005-0000-0000-0000E5060000}"/>
    <cellStyle name="Navadno 2 2 3" xfId="355" xr:uid="{00000000-0005-0000-0000-0000E6060000}"/>
    <cellStyle name="Navadno 2 2 3 19" xfId="2108" xr:uid="{00000000-0005-0000-0000-0000E7060000}"/>
    <cellStyle name="Navadno 2 2 3 2" xfId="2109" xr:uid="{00000000-0005-0000-0000-0000E8060000}"/>
    <cellStyle name="Navadno 2 2 4" xfId="356" xr:uid="{00000000-0005-0000-0000-0000E9060000}"/>
    <cellStyle name="Navadno 2 2 5" xfId="2110" xr:uid="{00000000-0005-0000-0000-0000EA060000}"/>
    <cellStyle name="Navadno 2 2 6" xfId="2111" xr:uid="{00000000-0005-0000-0000-0000EB060000}"/>
    <cellStyle name="Navadno 2 2 7" xfId="2112" xr:uid="{00000000-0005-0000-0000-0000EC060000}"/>
    <cellStyle name="Navadno 2 2_zahtevek" xfId="2113" xr:uid="{00000000-0005-0000-0000-0000ED060000}"/>
    <cellStyle name="Navadno 2 20" xfId="2114" xr:uid="{00000000-0005-0000-0000-0000EE060000}"/>
    <cellStyle name="Navadno 2 21" xfId="2115" xr:uid="{00000000-0005-0000-0000-0000EF060000}"/>
    <cellStyle name="Navadno 2 22" xfId="2116" xr:uid="{00000000-0005-0000-0000-0000F0060000}"/>
    <cellStyle name="Navadno 2 23" xfId="2117" xr:uid="{00000000-0005-0000-0000-0000F1060000}"/>
    <cellStyle name="Navadno 2 24" xfId="2118" xr:uid="{00000000-0005-0000-0000-0000F2060000}"/>
    <cellStyle name="Navadno 2 25" xfId="2119" xr:uid="{00000000-0005-0000-0000-0000F3060000}"/>
    <cellStyle name="Navadno 2 26" xfId="2120" xr:uid="{00000000-0005-0000-0000-0000F4060000}"/>
    <cellStyle name="Navadno 2 27" xfId="2121" xr:uid="{00000000-0005-0000-0000-0000F5060000}"/>
    <cellStyle name="Navadno 2 28" xfId="2122" xr:uid="{00000000-0005-0000-0000-0000F6060000}"/>
    <cellStyle name="Navadno 2 29" xfId="2123" xr:uid="{00000000-0005-0000-0000-0000F7060000}"/>
    <cellStyle name="Navadno 2 3" xfId="357" xr:uid="{00000000-0005-0000-0000-0000F8060000}"/>
    <cellStyle name="Navadno 2 3 2" xfId="358" xr:uid="{00000000-0005-0000-0000-0000F9060000}"/>
    <cellStyle name="Navadno 2 3 2 2" xfId="2124" xr:uid="{00000000-0005-0000-0000-0000FA060000}"/>
    <cellStyle name="Navadno 2 3 3" xfId="2125" xr:uid="{00000000-0005-0000-0000-0000FB060000}"/>
    <cellStyle name="Navadno 2 3_zahtevek" xfId="2126" xr:uid="{00000000-0005-0000-0000-0000FC060000}"/>
    <cellStyle name="Navadno 2 30" xfId="2127" xr:uid="{00000000-0005-0000-0000-0000FD060000}"/>
    <cellStyle name="Navadno 2 31" xfId="2128" xr:uid="{00000000-0005-0000-0000-0000FE060000}"/>
    <cellStyle name="Navadno 2 32" xfId="2129" xr:uid="{00000000-0005-0000-0000-0000FF060000}"/>
    <cellStyle name="Navadno 2 33" xfId="2130" xr:uid="{00000000-0005-0000-0000-000000070000}"/>
    <cellStyle name="Navadno 2 34" xfId="2131" xr:uid="{00000000-0005-0000-0000-000001070000}"/>
    <cellStyle name="Navadno 2 35" xfId="2132" xr:uid="{00000000-0005-0000-0000-000002070000}"/>
    <cellStyle name="Navadno 2 36" xfId="2133" xr:uid="{00000000-0005-0000-0000-000003070000}"/>
    <cellStyle name="Navadno 2 37" xfId="2134" xr:uid="{00000000-0005-0000-0000-000004070000}"/>
    <cellStyle name="Navadno 2 38" xfId="2135" xr:uid="{00000000-0005-0000-0000-000005070000}"/>
    <cellStyle name="Navadno 2 39" xfId="2136" xr:uid="{00000000-0005-0000-0000-000006070000}"/>
    <cellStyle name="Navadno 2 4" xfId="359" xr:uid="{00000000-0005-0000-0000-000007070000}"/>
    <cellStyle name="Navadno 2 4 2" xfId="2137" xr:uid="{00000000-0005-0000-0000-000008070000}"/>
    <cellStyle name="Navadno 2 4 2 2" xfId="2138" xr:uid="{00000000-0005-0000-0000-000009070000}"/>
    <cellStyle name="Navadno 2 4 3" xfId="2139" xr:uid="{00000000-0005-0000-0000-00000A070000}"/>
    <cellStyle name="Navadno 2 4_zahtevek" xfId="2140" xr:uid="{00000000-0005-0000-0000-00000B070000}"/>
    <cellStyle name="Navadno 2 40" xfId="2141" xr:uid="{00000000-0005-0000-0000-00000C070000}"/>
    <cellStyle name="Navadno 2 41" xfId="2142" xr:uid="{00000000-0005-0000-0000-00000D070000}"/>
    <cellStyle name="Navadno 2 42" xfId="2143" xr:uid="{00000000-0005-0000-0000-00000E070000}"/>
    <cellStyle name="Navadno 2 43" xfId="2144" xr:uid="{00000000-0005-0000-0000-00000F070000}"/>
    <cellStyle name="Navadno 2 44" xfId="2145" xr:uid="{00000000-0005-0000-0000-000010070000}"/>
    <cellStyle name="Navadno 2 45" xfId="2146" xr:uid="{00000000-0005-0000-0000-000011070000}"/>
    <cellStyle name="Navadno 2 46" xfId="2147" xr:uid="{00000000-0005-0000-0000-000012070000}"/>
    <cellStyle name="Navadno 2 47" xfId="2148" xr:uid="{00000000-0005-0000-0000-000013070000}"/>
    <cellStyle name="Navadno 2 48" xfId="2149" xr:uid="{00000000-0005-0000-0000-000014070000}"/>
    <cellStyle name="Navadno 2 49" xfId="2150" xr:uid="{00000000-0005-0000-0000-000015070000}"/>
    <cellStyle name="Navadno 2 5" xfId="360" xr:uid="{00000000-0005-0000-0000-000016070000}"/>
    <cellStyle name="Navadno 2 5 2" xfId="2151" xr:uid="{00000000-0005-0000-0000-000017070000}"/>
    <cellStyle name="Navadno 2 50" xfId="2152" xr:uid="{00000000-0005-0000-0000-000018070000}"/>
    <cellStyle name="Navadno 2 51" xfId="2153" xr:uid="{00000000-0005-0000-0000-000019070000}"/>
    <cellStyle name="Navadno 2 51 2" xfId="2154" xr:uid="{00000000-0005-0000-0000-00001A070000}"/>
    <cellStyle name="Navadno 2 52" xfId="2155" xr:uid="{00000000-0005-0000-0000-00001B070000}"/>
    <cellStyle name="Navadno 2 53" xfId="2156" xr:uid="{00000000-0005-0000-0000-00001C070000}"/>
    <cellStyle name="Navadno 2 54" xfId="2157" xr:uid="{00000000-0005-0000-0000-00001D070000}"/>
    <cellStyle name="Navadno 2 55" xfId="2158" xr:uid="{00000000-0005-0000-0000-00001E070000}"/>
    <cellStyle name="Navadno 2 55 2" xfId="2159" xr:uid="{00000000-0005-0000-0000-00001F070000}"/>
    <cellStyle name="Navadno 2 56" xfId="2160" xr:uid="{00000000-0005-0000-0000-000020070000}"/>
    <cellStyle name="Navadno 2 57" xfId="2161" xr:uid="{00000000-0005-0000-0000-000021070000}"/>
    <cellStyle name="Navadno 2 58" xfId="2162" xr:uid="{00000000-0005-0000-0000-000022070000}"/>
    <cellStyle name="Navadno 2 59" xfId="2163" xr:uid="{00000000-0005-0000-0000-000023070000}"/>
    <cellStyle name="Navadno 2 6" xfId="361" xr:uid="{00000000-0005-0000-0000-000024070000}"/>
    <cellStyle name="Navadno 2 6 2" xfId="2164" xr:uid="{00000000-0005-0000-0000-000025070000}"/>
    <cellStyle name="Navadno 2 60" xfId="2165" xr:uid="{00000000-0005-0000-0000-000026070000}"/>
    <cellStyle name="Navadno 2 61" xfId="2166" xr:uid="{00000000-0005-0000-0000-000027070000}"/>
    <cellStyle name="Navadno 2 62" xfId="362" xr:uid="{00000000-0005-0000-0000-000028070000}"/>
    <cellStyle name="Navadno 2 7" xfId="2167" xr:uid="{00000000-0005-0000-0000-000029070000}"/>
    <cellStyle name="Navadno 2 7 2" xfId="2168" xr:uid="{00000000-0005-0000-0000-00002A070000}"/>
    <cellStyle name="Navadno 2 8" xfId="2169" xr:uid="{00000000-0005-0000-0000-00002B070000}"/>
    <cellStyle name="Navadno 2 9" xfId="2170" xr:uid="{00000000-0005-0000-0000-00002C070000}"/>
    <cellStyle name="Navadno 2_Api - ENERGETSKA SANACIJA - Postojna 19.5.2014" xfId="363" xr:uid="{00000000-0005-0000-0000-00002D070000}"/>
    <cellStyle name="Navadno 20" xfId="2171" xr:uid="{00000000-0005-0000-0000-00002E070000}"/>
    <cellStyle name="Navadno 21" xfId="2172" xr:uid="{00000000-0005-0000-0000-00002F070000}"/>
    <cellStyle name="Navadno 22" xfId="2173" xr:uid="{00000000-0005-0000-0000-000030070000}"/>
    <cellStyle name="Navadno 23" xfId="2174" xr:uid="{00000000-0005-0000-0000-000031070000}"/>
    <cellStyle name="Navadno 23 2" xfId="2175" xr:uid="{00000000-0005-0000-0000-000032070000}"/>
    <cellStyle name="Navadno 24" xfId="2176" xr:uid="{00000000-0005-0000-0000-000033070000}"/>
    <cellStyle name="Navadno 25" xfId="2177" xr:uid="{00000000-0005-0000-0000-000034070000}"/>
    <cellStyle name="Navadno 25 2" xfId="2178" xr:uid="{00000000-0005-0000-0000-000035070000}"/>
    <cellStyle name="Navadno 26" xfId="2179" xr:uid="{00000000-0005-0000-0000-000036070000}"/>
    <cellStyle name="Navadno 27" xfId="2180" xr:uid="{00000000-0005-0000-0000-000037070000}"/>
    <cellStyle name="Navadno 270" xfId="2181" xr:uid="{00000000-0005-0000-0000-000038070000}"/>
    <cellStyle name="Navadno 271" xfId="2182" xr:uid="{00000000-0005-0000-0000-000039070000}"/>
    <cellStyle name="Navadno 28" xfId="2183" xr:uid="{00000000-0005-0000-0000-00003A070000}"/>
    <cellStyle name="Navadno 29" xfId="2184" xr:uid="{00000000-0005-0000-0000-00003B070000}"/>
    <cellStyle name="Navadno 3" xfId="364" xr:uid="{00000000-0005-0000-0000-00003C070000}"/>
    <cellStyle name="Navadno 3 2" xfId="365" xr:uid="{00000000-0005-0000-0000-00003D070000}"/>
    <cellStyle name="Navadno 3 2 2" xfId="366" xr:uid="{00000000-0005-0000-0000-00003E070000}"/>
    <cellStyle name="Navadno 3 2 2 2" xfId="2185" xr:uid="{00000000-0005-0000-0000-00003F070000}"/>
    <cellStyle name="Navadno 3 2 3" xfId="367" xr:uid="{00000000-0005-0000-0000-000040070000}"/>
    <cellStyle name="Navadno 3 2 4" xfId="2186" xr:uid="{00000000-0005-0000-0000-000041070000}"/>
    <cellStyle name="Navadno 3 2 5" xfId="2187" xr:uid="{00000000-0005-0000-0000-000042070000}"/>
    <cellStyle name="Navadno 3 2_zahtevek" xfId="2188" xr:uid="{00000000-0005-0000-0000-000043070000}"/>
    <cellStyle name="Navadno 3 3" xfId="368" xr:uid="{00000000-0005-0000-0000-000044070000}"/>
    <cellStyle name="Navadno 3 3 2" xfId="2189" xr:uid="{00000000-0005-0000-0000-000045070000}"/>
    <cellStyle name="Navadno 3 4" xfId="369" xr:uid="{00000000-0005-0000-0000-000046070000}"/>
    <cellStyle name="Navadno 3 4 2" xfId="2190" xr:uid="{00000000-0005-0000-0000-000047070000}"/>
    <cellStyle name="Navadno 3 5" xfId="370" xr:uid="{00000000-0005-0000-0000-000048070000}"/>
    <cellStyle name="Navadno 3 6" xfId="371" xr:uid="{00000000-0005-0000-0000-000049070000}"/>
    <cellStyle name="Navadno 3 7" xfId="2191" xr:uid="{00000000-0005-0000-0000-00004A070000}"/>
    <cellStyle name="Navadno 3 8" xfId="2192" xr:uid="{00000000-0005-0000-0000-00004B070000}"/>
    <cellStyle name="Navadno 3 9" xfId="2193" xr:uid="{00000000-0005-0000-0000-00004C070000}"/>
    <cellStyle name="Navadno 3_zahtevek" xfId="2194" xr:uid="{00000000-0005-0000-0000-00004D070000}"/>
    <cellStyle name="Navadno 30" xfId="2195" xr:uid="{00000000-0005-0000-0000-00004E070000}"/>
    <cellStyle name="Navadno 31" xfId="2196" xr:uid="{00000000-0005-0000-0000-00004F070000}"/>
    <cellStyle name="Navadno 32" xfId="2197" xr:uid="{00000000-0005-0000-0000-000050070000}"/>
    <cellStyle name="Navadno 33" xfId="2198" xr:uid="{00000000-0005-0000-0000-000051070000}"/>
    <cellStyle name="Navadno 34" xfId="2199" xr:uid="{00000000-0005-0000-0000-000052070000}"/>
    <cellStyle name="Navadno 35" xfId="2200" xr:uid="{00000000-0005-0000-0000-000053070000}"/>
    <cellStyle name="Navadno 36" xfId="2201" xr:uid="{00000000-0005-0000-0000-000054070000}"/>
    <cellStyle name="Navadno 37" xfId="2202" xr:uid="{00000000-0005-0000-0000-000055070000}"/>
    <cellStyle name="Navadno 38" xfId="2203" xr:uid="{00000000-0005-0000-0000-000056070000}"/>
    <cellStyle name="Navadno 39" xfId="2204" xr:uid="{00000000-0005-0000-0000-000057070000}"/>
    <cellStyle name="Navadno 4" xfId="372" xr:uid="{00000000-0005-0000-0000-000058070000}"/>
    <cellStyle name="Navadno 4 2" xfId="373" xr:uid="{00000000-0005-0000-0000-000059070000}"/>
    <cellStyle name="Navadno 4 2 2" xfId="374" xr:uid="{00000000-0005-0000-0000-00005A070000}"/>
    <cellStyle name="Navadno 4 2 2 2" xfId="375" xr:uid="{00000000-0005-0000-0000-00005B070000}"/>
    <cellStyle name="Navadno 4 2 2 3" xfId="376" xr:uid="{00000000-0005-0000-0000-00005C070000}"/>
    <cellStyle name="Navadno 4 2 2 3 2" xfId="377" xr:uid="{00000000-0005-0000-0000-00005D070000}"/>
    <cellStyle name="Navadno 4 2 2 3 3" xfId="378" xr:uid="{00000000-0005-0000-0000-00005E070000}"/>
    <cellStyle name="Navadno 4 2 2 4" xfId="379" xr:uid="{00000000-0005-0000-0000-00005F070000}"/>
    <cellStyle name="Navadno 4 2 2 4 2" xfId="692" xr:uid="{00000000-0005-0000-0000-000060070000}"/>
    <cellStyle name="Navadno 4 2 3" xfId="380" xr:uid="{00000000-0005-0000-0000-000061070000}"/>
    <cellStyle name="Navadno 4 3" xfId="381" xr:uid="{00000000-0005-0000-0000-000062070000}"/>
    <cellStyle name="Navadno 4 3 2" xfId="382" xr:uid="{00000000-0005-0000-0000-000063070000}"/>
    <cellStyle name="Navadno 4 3 2 2" xfId="383" xr:uid="{00000000-0005-0000-0000-000064070000}"/>
    <cellStyle name="Navadno 4 3 2 3" xfId="384" xr:uid="{00000000-0005-0000-0000-000065070000}"/>
    <cellStyle name="Navadno 4 3 2 3 2" xfId="385" xr:uid="{00000000-0005-0000-0000-000066070000}"/>
    <cellStyle name="Navadno 4 3 3" xfId="386" xr:uid="{00000000-0005-0000-0000-000067070000}"/>
    <cellStyle name="Navadno 4 4" xfId="387" xr:uid="{00000000-0005-0000-0000-000068070000}"/>
    <cellStyle name="Navadno 4 4 2" xfId="388" xr:uid="{00000000-0005-0000-0000-000069070000}"/>
    <cellStyle name="Navadno 4 4 3" xfId="2205" xr:uid="{00000000-0005-0000-0000-00006A070000}"/>
    <cellStyle name="Navadno 4 5" xfId="389" xr:uid="{00000000-0005-0000-0000-00006B070000}"/>
    <cellStyle name="Navadno 4 6" xfId="390" xr:uid="{00000000-0005-0000-0000-00006C070000}"/>
    <cellStyle name="Navadno 4 7" xfId="391" xr:uid="{00000000-0005-0000-0000-00006D070000}"/>
    <cellStyle name="Navadno 4 8" xfId="392" xr:uid="{00000000-0005-0000-0000-00006E070000}"/>
    <cellStyle name="Navadno 4 9" xfId="393" xr:uid="{00000000-0005-0000-0000-00006F070000}"/>
    <cellStyle name="Navadno 4_zahtevek" xfId="2206" xr:uid="{00000000-0005-0000-0000-000070070000}"/>
    <cellStyle name="Navadno 40" xfId="2207" xr:uid="{00000000-0005-0000-0000-000071070000}"/>
    <cellStyle name="Navadno 41" xfId="2208" xr:uid="{00000000-0005-0000-0000-000072070000}"/>
    <cellStyle name="Navadno 42" xfId="2209" xr:uid="{00000000-0005-0000-0000-000073070000}"/>
    <cellStyle name="Navadno 43" xfId="2210" xr:uid="{00000000-0005-0000-0000-000074070000}"/>
    <cellStyle name="Navadno 44" xfId="2211" xr:uid="{00000000-0005-0000-0000-000075070000}"/>
    <cellStyle name="Navadno 45" xfId="2212" xr:uid="{00000000-0005-0000-0000-000076070000}"/>
    <cellStyle name="Navadno 45 2" xfId="2213" xr:uid="{00000000-0005-0000-0000-000077070000}"/>
    <cellStyle name="Navadno 46" xfId="2214" xr:uid="{00000000-0005-0000-0000-000078070000}"/>
    <cellStyle name="Navadno 46 2" xfId="2215" xr:uid="{00000000-0005-0000-0000-000079070000}"/>
    <cellStyle name="Navadno 47" xfId="2216" xr:uid="{00000000-0005-0000-0000-00007A070000}"/>
    <cellStyle name="Navadno 48" xfId="2217" xr:uid="{00000000-0005-0000-0000-00007B070000}"/>
    <cellStyle name="Navadno 49" xfId="2218" xr:uid="{00000000-0005-0000-0000-00007C070000}"/>
    <cellStyle name="Navadno 5" xfId="394" xr:uid="{00000000-0005-0000-0000-00007D070000}"/>
    <cellStyle name="Navadno 5 2" xfId="395" xr:uid="{00000000-0005-0000-0000-00007E070000}"/>
    <cellStyle name="Navadno 5 2 2" xfId="2219" xr:uid="{00000000-0005-0000-0000-00007F070000}"/>
    <cellStyle name="Navadno 5 3" xfId="396" xr:uid="{00000000-0005-0000-0000-000080070000}"/>
    <cellStyle name="Navadno 5 4" xfId="397" xr:uid="{00000000-0005-0000-0000-000081070000}"/>
    <cellStyle name="Navadno 5_zahtevek" xfId="2220" xr:uid="{00000000-0005-0000-0000-000082070000}"/>
    <cellStyle name="Navadno 50" xfId="2221" xr:uid="{00000000-0005-0000-0000-000083070000}"/>
    <cellStyle name="Navadno 50 2" xfId="2222" xr:uid="{00000000-0005-0000-0000-000084070000}"/>
    <cellStyle name="Navadno 51" xfId="2223" xr:uid="{00000000-0005-0000-0000-000085070000}"/>
    <cellStyle name="Navadno 52" xfId="2224" xr:uid="{00000000-0005-0000-0000-000086070000}"/>
    <cellStyle name="Navadno 53" xfId="2225" xr:uid="{00000000-0005-0000-0000-000087070000}"/>
    <cellStyle name="Navadno 54" xfId="2226" xr:uid="{00000000-0005-0000-0000-000088070000}"/>
    <cellStyle name="Navadno 55" xfId="2227" xr:uid="{00000000-0005-0000-0000-000089070000}"/>
    <cellStyle name="Navadno 56" xfId="2228" xr:uid="{00000000-0005-0000-0000-00008A070000}"/>
    <cellStyle name="Navadno 57" xfId="2229" xr:uid="{00000000-0005-0000-0000-00008B070000}"/>
    <cellStyle name="Navadno 58" xfId="2230" xr:uid="{00000000-0005-0000-0000-00008C070000}"/>
    <cellStyle name="Navadno 59" xfId="398" xr:uid="{00000000-0005-0000-0000-00008D070000}"/>
    <cellStyle name="Navadno 59 2" xfId="2231" xr:uid="{00000000-0005-0000-0000-00008E070000}"/>
    <cellStyle name="Navadno 59 3" xfId="2232" xr:uid="{00000000-0005-0000-0000-00008F070000}"/>
    <cellStyle name="Navadno 6" xfId="399" xr:uid="{00000000-0005-0000-0000-000090070000}"/>
    <cellStyle name="Navadno 6 10" xfId="400" xr:uid="{00000000-0005-0000-0000-000091070000}"/>
    <cellStyle name="Navadno 6 2" xfId="401" xr:uid="{00000000-0005-0000-0000-000092070000}"/>
    <cellStyle name="Navadno 6 2 2" xfId="402" xr:uid="{00000000-0005-0000-0000-000093070000}"/>
    <cellStyle name="Navadno 6 2 2 2" xfId="403" xr:uid="{00000000-0005-0000-0000-000094070000}"/>
    <cellStyle name="Navadno 6 2 2 2 2" xfId="404" xr:uid="{00000000-0005-0000-0000-000095070000}"/>
    <cellStyle name="Navadno 6 2 2 2 2 2" xfId="405" xr:uid="{00000000-0005-0000-0000-000096070000}"/>
    <cellStyle name="Navadno 6 2 2 2 2 3" xfId="406" xr:uid="{00000000-0005-0000-0000-000097070000}"/>
    <cellStyle name="Navadno 6 2 2 2 3" xfId="407" xr:uid="{00000000-0005-0000-0000-000098070000}"/>
    <cellStyle name="Navadno 6 2 2 2 3 2" xfId="408" xr:uid="{00000000-0005-0000-0000-000099070000}"/>
    <cellStyle name="Navadno 6 2 2 2 3 3" xfId="409" xr:uid="{00000000-0005-0000-0000-00009A070000}"/>
    <cellStyle name="Navadno 6 2 2 2 4" xfId="410" xr:uid="{00000000-0005-0000-0000-00009B070000}"/>
    <cellStyle name="Navadno 6 2 2 2 5" xfId="411" xr:uid="{00000000-0005-0000-0000-00009C070000}"/>
    <cellStyle name="Navadno 6 2 2 3" xfId="412" xr:uid="{00000000-0005-0000-0000-00009D070000}"/>
    <cellStyle name="Navadno 6 2 2 3 2" xfId="413" xr:uid="{00000000-0005-0000-0000-00009E070000}"/>
    <cellStyle name="Navadno 6 2 2 3 3" xfId="414" xr:uid="{00000000-0005-0000-0000-00009F070000}"/>
    <cellStyle name="Navadno 6 2 2 4" xfId="415" xr:uid="{00000000-0005-0000-0000-0000A0070000}"/>
    <cellStyle name="Navadno 6 2 2 4 2" xfId="416" xr:uid="{00000000-0005-0000-0000-0000A1070000}"/>
    <cellStyle name="Navadno 6 2 2 4 3" xfId="417" xr:uid="{00000000-0005-0000-0000-0000A2070000}"/>
    <cellStyle name="Navadno 6 2 2 5" xfId="418" xr:uid="{00000000-0005-0000-0000-0000A3070000}"/>
    <cellStyle name="Navadno 6 2 2 6" xfId="419" xr:uid="{00000000-0005-0000-0000-0000A4070000}"/>
    <cellStyle name="Navadno 6 2 3" xfId="420" xr:uid="{00000000-0005-0000-0000-0000A5070000}"/>
    <cellStyle name="Navadno 6 2 3 2" xfId="421" xr:uid="{00000000-0005-0000-0000-0000A6070000}"/>
    <cellStyle name="Navadno 6 2 3 2 2" xfId="422" xr:uid="{00000000-0005-0000-0000-0000A7070000}"/>
    <cellStyle name="Navadno 6 2 3 2 3" xfId="423" xr:uid="{00000000-0005-0000-0000-0000A8070000}"/>
    <cellStyle name="Navadno 6 2 3 3" xfId="424" xr:uid="{00000000-0005-0000-0000-0000A9070000}"/>
    <cellStyle name="Navadno 6 2 3 3 2" xfId="425" xr:uid="{00000000-0005-0000-0000-0000AA070000}"/>
    <cellStyle name="Navadno 6 2 3 3 3" xfId="426" xr:uid="{00000000-0005-0000-0000-0000AB070000}"/>
    <cellStyle name="Navadno 6 2 3 4" xfId="427" xr:uid="{00000000-0005-0000-0000-0000AC070000}"/>
    <cellStyle name="Navadno 6 2 3 5" xfId="428" xr:uid="{00000000-0005-0000-0000-0000AD070000}"/>
    <cellStyle name="Navadno 6 2 4" xfId="429" xr:uid="{00000000-0005-0000-0000-0000AE070000}"/>
    <cellStyle name="Navadno 6 2 4 2" xfId="430" xr:uid="{00000000-0005-0000-0000-0000AF070000}"/>
    <cellStyle name="Navadno 6 2 4 2 2" xfId="431" xr:uid="{00000000-0005-0000-0000-0000B0070000}"/>
    <cellStyle name="Navadno 6 2 4 2 3" xfId="432" xr:uid="{00000000-0005-0000-0000-0000B1070000}"/>
    <cellStyle name="Navadno 6 2 4 3" xfId="433" xr:uid="{00000000-0005-0000-0000-0000B2070000}"/>
    <cellStyle name="Navadno 6 2 4 3 2" xfId="434" xr:uid="{00000000-0005-0000-0000-0000B3070000}"/>
    <cellStyle name="Navadno 6 2 4 3 3" xfId="435" xr:uid="{00000000-0005-0000-0000-0000B4070000}"/>
    <cellStyle name="Navadno 6 2 4 4" xfId="436" xr:uid="{00000000-0005-0000-0000-0000B5070000}"/>
    <cellStyle name="Navadno 6 2 4 5" xfId="437" xr:uid="{00000000-0005-0000-0000-0000B6070000}"/>
    <cellStyle name="Navadno 6 2 5" xfId="438" xr:uid="{00000000-0005-0000-0000-0000B7070000}"/>
    <cellStyle name="Navadno 6 2 5 2" xfId="439" xr:uid="{00000000-0005-0000-0000-0000B8070000}"/>
    <cellStyle name="Navadno 6 2 5 3" xfId="440" xr:uid="{00000000-0005-0000-0000-0000B9070000}"/>
    <cellStyle name="Navadno 6 2 6" xfId="441" xr:uid="{00000000-0005-0000-0000-0000BA070000}"/>
    <cellStyle name="Navadno 6 2 6 2" xfId="442" xr:uid="{00000000-0005-0000-0000-0000BB070000}"/>
    <cellStyle name="Navadno 6 2 6 3" xfId="443" xr:uid="{00000000-0005-0000-0000-0000BC070000}"/>
    <cellStyle name="Navadno 6 2 7" xfId="444" xr:uid="{00000000-0005-0000-0000-0000BD070000}"/>
    <cellStyle name="Navadno 6 2 8" xfId="445" xr:uid="{00000000-0005-0000-0000-0000BE070000}"/>
    <cellStyle name="Navadno 6 3" xfId="446" xr:uid="{00000000-0005-0000-0000-0000BF070000}"/>
    <cellStyle name="Navadno 6 3 2" xfId="447" xr:uid="{00000000-0005-0000-0000-0000C0070000}"/>
    <cellStyle name="Navadno 6 3 2 2" xfId="448" xr:uid="{00000000-0005-0000-0000-0000C1070000}"/>
    <cellStyle name="Navadno 6 3 2 2 2" xfId="449" xr:uid="{00000000-0005-0000-0000-0000C2070000}"/>
    <cellStyle name="Navadno 6 3 2 2 3" xfId="450" xr:uid="{00000000-0005-0000-0000-0000C3070000}"/>
    <cellStyle name="Navadno 6 3 2 3" xfId="451" xr:uid="{00000000-0005-0000-0000-0000C4070000}"/>
    <cellStyle name="Navadno 6 3 2 3 2" xfId="452" xr:uid="{00000000-0005-0000-0000-0000C5070000}"/>
    <cellStyle name="Navadno 6 3 2 3 3" xfId="453" xr:uid="{00000000-0005-0000-0000-0000C6070000}"/>
    <cellStyle name="Navadno 6 3 2 4" xfId="454" xr:uid="{00000000-0005-0000-0000-0000C7070000}"/>
    <cellStyle name="Navadno 6 3 2 5" xfId="455" xr:uid="{00000000-0005-0000-0000-0000C8070000}"/>
    <cellStyle name="Navadno 6 3 3" xfId="456" xr:uid="{00000000-0005-0000-0000-0000C9070000}"/>
    <cellStyle name="Navadno 6 3 3 2" xfId="457" xr:uid="{00000000-0005-0000-0000-0000CA070000}"/>
    <cellStyle name="Navadno 6 3 3 3" xfId="458" xr:uid="{00000000-0005-0000-0000-0000CB070000}"/>
    <cellStyle name="Navadno 6 3 4" xfId="459" xr:uid="{00000000-0005-0000-0000-0000CC070000}"/>
    <cellStyle name="Navadno 6 3 4 2" xfId="460" xr:uid="{00000000-0005-0000-0000-0000CD070000}"/>
    <cellStyle name="Navadno 6 3 4 3" xfId="461" xr:uid="{00000000-0005-0000-0000-0000CE070000}"/>
    <cellStyle name="Navadno 6 3 5" xfId="462" xr:uid="{00000000-0005-0000-0000-0000CF070000}"/>
    <cellStyle name="Navadno 6 3 6" xfId="463" xr:uid="{00000000-0005-0000-0000-0000D0070000}"/>
    <cellStyle name="Navadno 6 4" xfId="464" xr:uid="{00000000-0005-0000-0000-0000D1070000}"/>
    <cellStyle name="Navadno 6 4 2" xfId="465" xr:uid="{00000000-0005-0000-0000-0000D2070000}"/>
    <cellStyle name="Navadno 6 4 2 2" xfId="466" xr:uid="{00000000-0005-0000-0000-0000D3070000}"/>
    <cellStyle name="Navadno 6 4 2 3" xfId="467" xr:uid="{00000000-0005-0000-0000-0000D4070000}"/>
    <cellStyle name="Navadno 6 4 3" xfId="468" xr:uid="{00000000-0005-0000-0000-0000D5070000}"/>
    <cellStyle name="Navadno 6 4 3 2" xfId="469" xr:uid="{00000000-0005-0000-0000-0000D6070000}"/>
    <cellStyle name="Navadno 6 4 3 3" xfId="470" xr:uid="{00000000-0005-0000-0000-0000D7070000}"/>
    <cellStyle name="Navadno 6 4 4" xfId="471" xr:uid="{00000000-0005-0000-0000-0000D8070000}"/>
    <cellStyle name="Navadno 6 4 5" xfId="472" xr:uid="{00000000-0005-0000-0000-0000D9070000}"/>
    <cellStyle name="Navadno 6 5" xfId="473" xr:uid="{00000000-0005-0000-0000-0000DA070000}"/>
    <cellStyle name="Navadno 6 5 2" xfId="474" xr:uid="{00000000-0005-0000-0000-0000DB070000}"/>
    <cellStyle name="Navadno 6 5 2 2" xfId="475" xr:uid="{00000000-0005-0000-0000-0000DC070000}"/>
    <cellStyle name="Navadno 6 5 2 3" xfId="476" xr:uid="{00000000-0005-0000-0000-0000DD070000}"/>
    <cellStyle name="Navadno 6 5 3" xfId="477" xr:uid="{00000000-0005-0000-0000-0000DE070000}"/>
    <cellStyle name="Navadno 6 5 3 2" xfId="478" xr:uid="{00000000-0005-0000-0000-0000DF070000}"/>
    <cellStyle name="Navadno 6 5 3 3" xfId="479" xr:uid="{00000000-0005-0000-0000-0000E0070000}"/>
    <cellStyle name="Navadno 6 5 4" xfId="480" xr:uid="{00000000-0005-0000-0000-0000E1070000}"/>
    <cellStyle name="Navadno 6 5 5" xfId="481" xr:uid="{00000000-0005-0000-0000-0000E2070000}"/>
    <cellStyle name="Navadno 6 6" xfId="482" xr:uid="{00000000-0005-0000-0000-0000E3070000}"/>
    <cellStyle name="Navadno 6 6 2" xfId="483" xr:uid="{00000000-0005-0000-0000-0000E4070000}"/>
    <cellStyle name="Navadno 6 6 3" xfId="484" xr:uid="{00000000-0005-0000-0000-0000E5070000}"/>
    <cellStyle name="Navadno 6 7" xfId="485" xr:uid="{00000000-0005-0000-0000-0000E6070000}"/>
    <cellStyle name="Navadno 6 7 2" xfId="486" xr:uid="{00000000-0005-0000-0000-0000E7070000}"/>
    <cellStyle name="Navadno 6 7 3" xfId="487" xr:uid="{00000000-0005-0000-0000-0000E8070000}"/>
    <cellStyle name="Navadno 6 8" xfId="488" xr:uid="{00000000-0005-0000-0000-0000E9070000}"/>
    <cellStyle name="Navadno 6 9" xfId="489" xr:uid="{00000000-0005-0000-0000-0000EA070000}"/>
    <cellStyle name="Navadno 60" xfId="2233" xr:uid="{00000000-0005-0000-0000-0000EB070000}"/>
    <cellStyle name="Navadno 61" xfId="2234" xr:uid="{00000000-0005-0000-0000-0000EC070000}"/>
    <cellStyle name="Navadno 61 2" xfId="2235" xr:uid="{00000000-0005-0000-0000-0000ED070000}"/>
    <cellStyle name="Navadno 62" xfId="2236" xr:uid="{00000000-0005-0000-0000-0000EE070000}"/>
    <cellStyle name="Navadno 63" xfId="2237" xr:uid="{00000000-0005-0000-0000-0000EF070000}"/>
    <cellStyle name="Navadno 64" xfId="2238" xr:uid="{00000000-0005-0000-0000-0000F0070000}"/>
    <cellStyle name="Navadno 65" xfId="2239" xr:uid="{00000000-0005-0000-0000-0000F1070000}"/>
    <cellStyle name="Navadno 66" xfId="2240" xr:uid="{00000000-0005-0000-0000-0000F2070000}"/>
    <cellStyle name="Navadno 67" xfId="2241" xr:uid="{00000000-0005-0000-0000-0000F3070000}"/>
    <cellStyle name="Navadno 68" xfId="2242" xr:uid="{00000000-0005-0000-0000-0000F4070000}"/>
    <cellStyle name="Navadno 69" xfId="2243" xr:uid="{00000000-0005-0000-0000-0000F5070000}"/>
    <cellStyle name="Navadno 7" xfId="490" xr:uid="{00000000-0005-0000-0000-0000F6070000}"/>
    <cellStyle name="Navadno 7 2" xfId="491" xr:uid="{00000000-0005-0000-0000-0000F7070000}"/>
    <cellStyle name="Navadno 7 2 2" xfId="492" xr:uid="{00000000-0005-0000-0000-0000F8070000}"/>
    <cellStyle name="Navadno 7 2 2 2" xfId="493" xr:uid="{00000000-0005-0000-0000-0000F9070000}"/>
    <cellStyle name="Navadno 7 2 2 2 2" xfId="494" xr:uid="{00000000-0005-0000-0000-0000FA070000}"/>
    <cellStyle name="Navadno 7 2 2 2 3" xfId="495" xr:uid="{00000000-0005-0000-0000-0000FB070000}"/>
    <cellStyle name="Navadno 7 2 2 3" xfId="496" xr:uid="{00000000-0005-0000-0000-0000FC070000}"/>
    <cellStyle name="Navadno 7 2 2 3 2" xfId="497" xr:uid="{00000000-0005-0000-0000-0000FD070000}"/>
    <cellStyle name="Navadno 7 2 2 3 3" xfId="498" xr:uid="{00000000-0005-0000-0000-0000FE070000}"/>
    <cellStyle name="Navadno 7 2 2 4" xfId="499" xr:uid="{00000000-0005-0000-0000-0000FF070000}"/>
    <cellStyle name="Navadno 7 2 2 5" xfId="500" xr:uid="{00000000-0005-0000-0000-000000080000}"/>
    <cellStyle name="Navadno 7 2 3" xfId="501" xr:uid="{00000000-0005-0000-0000-000001080000}"/>
    <cellStyle name="Navadno 7 2 3 2" xfId="502" xr:uid="{00000000-0005-0000-0000-000002080000}"/>
    <cellStyle name="Navadno 7 2 3 2 2" xfId="503" xr:uid="{00000000-0005-0000-0000-000003080000}"/>
    <cellStyle name="Navadno 7 2 3 2 3" xfId="504" xr:uid="{00000000-0005-0000-0000-000004080000}"/>
    <cellStyle name="Navadno 7 2 3 3" xfId="505" xr:uid="{00000000-0005-0000-0000-000005080000}"/>
    <cellStyle name="Navadno 7 2 3 3 2" xfId="506" xr:uid="{00000000-0005-0000-0000-000006080000}"/>
    <cellStyle name="Navadno 7 2 3 3 3" xfId="507" xr:uid="{00000000-0005-0000-0000-000007080000}"/>
    <cellStyle name="Navadno 7 2 3 4" xfId="508" xr:uid="{00000000-0005-0000-0000-000008080000}"/>
    <cellStyle name="Navadno 7 2 3 5" xfId="509" xr:uid="{00000000-0005-0000-0000-000009080000}"/>
    <cellStyle name="Navadno 7 2 4" xfId="510" xr:uid="{00000000-0005-0000-0000-00000A080000}"/>
    <cellStyle name="Navadno 7 2 4 2" xfId="511" xr:uid="{00000000-0005-0000-0000-00000B080000}"/>
    <cellStyle name="Navadno 7 2 4 3" xfId="512" xr:uid="{00000000-0005-0000-0000-00000C080000}"/>
    <cellStyle name="Navadno 7 2 5" xfId="513" xr:uid="{00000000-0005-0000-0000-00000D080000}"/>
    <cellStyle name="Navadno 7 2 5 2" xfId="514" xr:uid="{00000000-0005-0000-0000-00000E080000}"/>
    <cellStyle name="Navadno 7 2 5 3" xfId="515" xr:uid="{00000000-0005-0000-0000-00000F080000}"/>
    <cellStyle name="Navadno 7 2 6" xfId="516" xr:uid="{00000000-0005-0000-0000-000010080000}"/>
    <cellStyle name="Navadno 7 2 7" xfId="517" xr:uid="{00000000-0005-0000-0000-000011080000}"/>
    <cellStyle name="Navadno 7 3" xfId="518" xr:uid="{00000000-0005-0000-0000-000012080000}"/>
    <cellStyle name="Navadno 7 3 2" xfId="519" xr:uid="{00000000-0005-0000-0000-000013080000}"/>
    <cellStyle name="Navadno 7 4" xfId="520" xr:uid="{00000000-0005-0000-0000-000014080000}"/>
    <cellStyle name="Navadno 7 4 2" xfId="521" xr:uid="{00000000-0005-0000-0000-000015080000}"/>
    <cellStyle name="Navadno 7 4 2 2" xfId="522" xr:uid="{00000000-0005-0000-0000-000016080000}"/>
    <cellStyle name="Navadno 7 4 2 2 2" xfId="523" xr:uid="{00000000-0005-0000-0000-000017080000}"/>
    <cellStyle name="Navadno 7 4 2 2 3" xfId="524" xr:uid="{00000000-0005-0000-0000-000018080000}"/>
    <cellStyle name="Navadno 7 4 2 3" xfId="525" xr:uid="{00000000-0005-0000-0000-000019080000}"/>
    <cellStyle name="Navadno 7 4 2 3 2" xfId="526" xr:uid="{00000000-0005-0000-0000-00001A080000}"/>
    <cellStyle name="Navadno 7 4 2 3 3" xfId="527" xr:uid="{00000000-0005-0000-0000-00001B080000}"/>
    <cellStyle name="Navadno 7 4 2 4" xfId="528" xr:uid="{00000000-0005-0000-0000-00001C080000}"/>
    <cellStyle name="Navadno 7 4 2 5" xfId="529" xr:uid="{00000000-0005-0000-0000-00001D080000}"/>
    <cellStyle name="Navadno 7 4 3" xfId="530" xr:uid="{00000000-0005-0000-0000-00001E080000}"/>
    <cellStyle name="Navadno 7 4 3 2" xfId="531" xr:uid="{00000000-0005-0000-0000-00001F080000}"/>
    <cellStyle name="Navadno 7 4 3 3" xfId="532" xr:uid="{00000000-0005-0000-0000-000020080000}"/>
    <cellStyle name="Navadno 7 4 4" xfId="533" xr:uid="{00000000-0005-0000-0000-000021080000}"/>
    <cellStyle name="Navadno 7 4 4 2" xfId="534" xr:uid="{00000000-0005-0000-0000-000022080000}"/>
    <cellStyle name="Navadno 7 4 4 3" xfId="535" xr:uid="{00000000-0005-0000-0000-000023080000}"/>
    <cellStyle name="Navadno 7 4 5" xfId="536" xr:uid="{00000000-0005-0000-0000-000024080000}"/>
    <cellStyle name="Navadno 7 4 6" xfId="537" xr:uid="{00000000-0005-0000-0000-000025080000}"/>
    <cellStyle name="Navadno 7 5" xfId="538" xr:uid="{00000000-0005-0000-0000-000026080000}"/>
    <cellStyle name="Navadno 7 5 2" xfId="539" xr:uid="{00000000-0005-0000-0000-000027080000}"/>
    <cellStyle name="Navadno 7 6" xfId="540" xr:uid="{00000000-0005-0000-0000-000028080000}"/>
    <cellStyle name="Navadno 7_AP.gr" xfId="2244" xr:uid="{00000000-0005-0000-0000-000029080000}"/>
    <cellStyle name="Navadno 70" xfId="2245" xr:uid="{00000000-0005-0000-0000-00002A080000}"/>
    <cellStyle name="Navadno 71" xfId="2246" xr:uid="{00000000-0005-0000-0000-00002B080000}"/>
    <cellStyle name="Navadno 71 2" xfId="2247" xr:uid="{00000000-0005-0000-0000-00002C080000}"/>
    <cellStyle name="Navadno 71 3" xfId="2248" xr:uid="{00000000-0005-0000-0000-00002D080000}"/>
    <cellStyle name="Navadno 72" xfId="2249" xr:uid="{00000000-0005-0000-0000-00002E080000}"/>
    <cellStyle name="Navadno 73" xfId="2250" xr:uid="{00000000-0005-0000-0000-00002F080000}"/>
    <cellStyle name="Navadno 74" xfId="2251" xr:uid="{00000000-0005-0000-0000-000030080000}"/>
    <cellStyle name="Navadno 75" xfId="2252" xr:uid="{00000000-0005-0000-0000-000031080000}"/>
    <cellStyle name="Navadno 76" xfId="2253" xr:uid="{00000000-0005-0000-0000-000032080000}"/>
    <cellStyle name="Navadno 77" xfId="2254" xr:uid="{00000000-0005-0000-0000-000033080000}"/>
    <cellStyle name="Navadno 78" xfId="2255" xr:uid="{00000000-0005-0000-0000-000034080000}"/>
    <cellStyle name="Navadno 79" xfId="2256" xr:uid="{00000000-0005-0000-0000-000035080000}"/>
    <cellStyle name="Navadno 8" xfId="541" xr:uid="{00000000-0005-0000-0000-000036080000}"/>
    <cellStyle name="Navadno 8 2" xfId="542" xr:uid="{00000000-0005-0000-0000-000037080000}"/>
    <cellStyle name="Navadno 8 2 2" xfId="543" xr:uid="{00000000-0005-0000-0000-000038080000}"/>
    <cellStyle name="Navadno 8 2 3" xfId="544" xr:uid="{00000000-0005-0000-0000-000039080000}"/>
    <cellStyle name="Navadno 8 3" xfId="545" xr:uid="{00000000-0005-0000-0000-00003A080000}"/>
    <cellStyle name="Navadno 8 4" xfId="546" xr:uid="{00000000-0005-0000-0000-00003B080000}"/>
    <cellStyle name="Navadno 80" xfId="2257" xr:uid="{00000000-0005-0000-0000-00003C080000}"/>
    <cellStyle name="Navadno 81" xfId="2258" xr:uid="{00000000-0005-0000-0000-00003D080000}"/>
    <cellStyle name="Navadno 82" xfId="2259" xr:uid="{00000000-0005-0000-0000-00003E080000}"/>
    <cellStyle name="Navadno 83" xfId="2260" xr:uid="{00000000-0005-0000-0000-00003F080000}"/>
    <cellStyle name="Navadno 83 2" xfId="2261" xr:uid="{00000000-0005-0000-0000-000040080000}"/>
    <cellStyle name="Navadno 84" xfId="2262" xr:uid="{00000000-0005-0000-0000-000041080000}"/>
    <cellStyle name="Navadno 84 2" xfId="2263" xr:uid="{00000000-0005-0000-0000-000042080000}"/>
    <cellStyle name="Navadno 85" xfId="2264" xr:uid="{00000000-0005-0000-0000-000043080000}"/>
    <cellStyle name="Navadno 85 2" xfId="2265" xr:uid="{00000000-0005-0000-0000-000044080000}"/>
    <cellStyle name="Navadno 86" xfId="2266" xr:uid="{00000000-0005-0000-0000-000045080000}"/>
    <cellStyle name="Navadno 86 2" xfId="2267" xr:uid="{00000000-0005-0000-0000-000046080000}"/>
    <cellStyle name="Navadno 87" xfId="2268" xr:uid="{00000000-0005-0000-0000-000047080000}"/>
    <cellStyle name="Navadno 87 2" xfId="2269" xr:uid="{00000000-0005-0000-0000-000048080000}"/>
    <cellStyle name="Navadno 88" xfId="2270" xr:uid="{00000000-0005-0000-0000-000049080000}"/>
    <cellStyle name="Navadno 88 2" xfId="2271" xr:uid="{00000000-0005-0000-0000-00004A080000}"/>
    <cellStyle name="Navadno 89" xfId="2272" xr:uid="{00000000-0005-0000-0000-00004B080000}"/>
    <cellStyle name="Navadno 89 2" xfId="2273" xr:uid="{00000000-0005-0000-0000-00004C080000}"/>
    <cellStyle name="Navadno 9" xfId="547" xr:uid="{00000000-0005-0000-0000-00004D080000}"/>
    <cellStyle name="Navadno 9 2" xfId="548" xr:uid="{00000000-0005-0000-0000-00004E080000}"/>
    <cellStyle name="Navadno 9 2 2" xfId="549" xr:uid="{00000000-0005-0000-0000-00004F080000}"/>
    <cellStyle name="Navadno 9 2 3" xfId="550" xr:uid="{00000000-0005-0000-0000-000050080000}"/>
    <cellStyle name="Navadno 9 2 3 2" xfId="551" xr:uid="{00000000-0005-0000-0000-000051080000}"/>
    <cellStyle name="Navadno 9 2 4" xfId="552" xr:uid="{00000000-0005-0000-0000-000052080000}"/>
    <cellStyle name="Navadno 9 3" xfId="553" xr:uid="{00000000-0005-0000-0000-000053080000}"/>
    <cellStyle name="Navadno 9_zahtevek" xfId="2274" xr:uid="{00000000-0005-0000-0000-000054080000}"/>
    <cellStyle name="Navadno 90" xfId="2275" xr:uid="{00000000-0005-0000-0000-000055080000}"/>
    <cellStyle name="Navadno 90 2" xfId="2276" xr:uid="{00000000-0005-0000-0000-000056080000}"/>
    <cellStyle name="Navadno 91" xfId="2277" xr:uid="{00000000-0005-0000-0000-000057080000}"/>
    <cellStyle name="Navadno 91 2" xfId="2278" xr:uid="{00000000-0005-0000-0000-000058080000}"/>
    <cellStyle name="Navadno 92" xfId="2279" xr:uid="{00000000-0005-0000-0000-000059080000}"/>
    <cellStyle name="Navadno 92 2" xfId="2280" xr:uid="{00000000-0005-0000-0000-00005A080000}"/>
    <cellStyle name="Navadno 93" xfId="2281" xr:uid="{00000000-0005-0000-0000-00005B080000}"/>
    <cellStyle name="Navadno 93 2" xfId="2282" xr:uid="{00000000-0005-0000-0000-00005C080000}"/>
    <cellStyle name="Navadno 94" xfId="2283" xr:uid="{00000000-0005-0000-0000-00005D080000}"/>
    <cellStyle name="Navadno 94 2" xfId="2284" xr:uid="{00000000-0005-0000-0000-00005E080000}"/>
    <cellStyle name="Navadno 95" xfId="2285" xr:uid="{00000000-0005-0000-0000-00005F080000}"/>
    <cellStyle name="Navadno 95 2" xfId="2286" xr:uid="{00000000-0005-0000-0000-000060080000}"/>
    <cellStyle name="Navadno 96" xfId="2287" xr:uid="{00000000-0005-0000-0000-000061080000}"/>
    <cellStyle name="Navadno 96 2" xfId="2288" xr:uid="{00000000-0005-0000-0000-000062080000}"/>
    <cellStyle name="Navadno 97" xfId="2289" xr:uid="{00000000-0005-0000-0000-000063080000}"/>
    <cellStyle name="Navadno 97 2" xfId="2290" xr:uid="{00000000-0005-0000-0000-000064080000}"/>
    <cellStyle name="Navadno 98 2" xfId="2291" xr:uid="{00000000-0005-0000-0000-000065080000}"/>
    <cellStyle name="Navadno 99 2" xfId="2292" xr:uid="{00000000-0005-0000-0000-000066080000}"/>
    <cellStyle name="Navadno_Kino Siska_pop_GD" xfId="554" xr:uid="{00000000-0005-0000-0000-000068080000}"/>
    <cellStyle name="Navadno_PRAZ 2" xfId="693" xr:uid="{00000000-0005-0000-0000-000069080000}"/>
    <cellStyle name="Navadno_SBRadovljica" xfId="555" xr:uid="{00000000-0005-0000-0000-00006A080000}"/>
    <cellStyle name="Neutral 2" xfId="556" xr:uid="{00000000-0005-0000-0000-00006B080000}"/>
    <cellStyle name="Neutral 2 2" xfId="2293" xr:uid="{00000000-0005-0000-0000-00006C080000}"/>
    <cellStyle name="Neutral 2 2 2" xfId="2294" xr:uid="{00000000-0005-0000-0000-00006D080000}"/>
    <cellStyle name="Neutral 2 3" xfId="2295" xr:uid="{00000000-0005-0000-0000-00006E080000}"/>
    <cellStyle name="Neutral 2 3 2" xfId="2296" xr:uid="{00000000-0005-0000-0000-00006F080000}"/>
    <cellStyle name="Neutral 3" xfId="557" xr:uid="{00000000-0005-0000-0000-000070080000}"/>
    <cellStyle name="Neutral 3 2" xfId="2297" xr:uid="{00000000-0005-0000-0000-000071080000}"/>
    <cellStyle name="Neutral 3 2 2" xfId="2298" xr:uid="{00000000-0005-0000-0000-000072080000}"/>
    <cellStyle name="Neutral 3 3" xfId="2299" xr:uid="{00000000-0005-0000-0000-000073080000}"/>
    <cellStyle name="Neutral 3 3 2" xfId="2300" xr:uid="{00000000-0005-0000-0000-000074080000}"/>
    <cellStyle name="Neutral 4" xfId="2301" xr:uid="{00000000-0005-0000-0000-000075080000}"/>
    <cellStyle name="Neutral 4 2" xfId="2302" xr:uid="{00000000-0005-0000-0000-000076080000}"/>
    <cellStyle name="Neutral 4 2 2" xfId="2303" xr:uid="{00000000-0005-0000-0000-000077080000}"/>
    <cellStyle name="Neutral 4 3" xfId="2304" xr:uid="{00000000-0005-0000-0000-000078080000}"/>
    <cellStyle name="Neutral 4 3 2" xfId="2305" xr:uid="{00000000-0005-0000-0000-000079080000}"/>
    <cellStyle name="Neutral 5" xfId="2306" xr:uid="{00000000-0005-0000-0000-00007A080000}"/>
    <cellStyle name="Neutral 5 2" xfId="2307" xr:uid="{00000000-0005-0000-0000-00007B080000}"/>
    <cellStyle name="Neutral 5 2 2" xfId="2308" xr:uid="{00000000-0005-0000-0000-00007C080000}"/>
    <cellStyle name="Neutral 5 3" xfId="2309" xr:uid="{00000000-0005-0000-0000-00007D080000}"/>
    <cellStyle name="Neutral 5 3 2" xfId="2310" xr:uid="{00000000-0005-0000-0000-00007E080000}"/>
    <cellStyle name="Neutral 6" xfId="2311" xr:uid="{00000000-0005-0000-0000-00007F080000}"/>
    <cellStyle name="Neutrale" xfId="2312" xr:uid="{00000000-0005-0000-0000-000080080000}"/>
    <cellStyle name="Neutro" xfId="2313" xr:uid="{00000000-0005-0000-0000-000081080000}"/>
    <cellStyle name="Nevtralno 2" xfId="558" xr:uid="{00000000-0005-0000-0000-000082080000}"/>
    <cellStyle name="Nevtralno 3" xfId="2314" xr:uid="{00000000-0005-0000-0000-000083080000}"/>
    <cellStyle name="Nivo_1_GlNaslov" xfId="2315" xr:uid="{00000000-0005-0000-0000-000084080000}"/>
    <cellStyle name="Non valido" xfId="2316" xr:uid="{00000000-0005-0000-0000-000085080000}"/>
    <cellStyle name="Normal 10" xfId="559" xr:uid="{00000000-0005-0000-0000-000087080000}"/>
    <cellStyle name="Normal 10 2" xfId="2317" xr:uid="{00000000-0005-0000-0000-000088080000}"/>
    <cellStyle name="Normal 10 3" xfId="2318" xr:uid="{00000000-0005-0000-0000-000089080000}"/>
    <cellStyle name="Normal 102" xfId="2319" xr:uid="{00000000-0005-0000-0000-00008A080000}"/>
    <cellStyle name="Normal 103" xfId="2320" xr:uid="{00000000-0005-0000-0000-00008B080000}"/>
    <cellStyle name="Normal 11" xfId="560" xr:uid="{00000000-0005-0000-0000-00008C080000}"/>
    <cellStyle name="Normal 11 2" xfId="2321" xr:uid="{00000000-0005-0000-0000-00008D080000}"/>
    <cellStyle name="Normal 11 2 2" xfId="2322" xr:uid="{00000000-0005-0000-0000-00008E080000}"/>
    <cellStyle name="Normal 11 2 2 2" xfId="2323" xr:uid="{00000000-0005-0000-0000-00008F080000}"/>
    <cellStyle name="Normal 11 3" xfId="2324" xr:uid="{00000000-0005-0000-0000-000090080000}"/>
    <cellStyle name="Normal 11 3 2" xfId="2325" xr:uid="{00000000-0005-0000-0000-000091080000}"/>
    <cellStyle name="Normal 11 4" xfId="2326" xr:uid="{00000000-0005-0000-0000-000092080000}"/>
    <cellStyle name="Normal 11 5" xfId="2327" xr:uid="{00000000-0005-0000-0000-000093080000}"/>
    <cellStyle name="Normal 11 6" xfId="2328" xr:uid="{00000000-0005-0000-0000-000094080000}"/>
    <cellStyle name="Normal 12" xfId="561" xr:uid="{00000000-0005-0000-0000-000095080000}"/>
    <cellStyle name="Normal 12 2" xfId="562" xr:uid="{00000000-0005-0000-0000-000096080000}"/>
    <cellStyle name="Normal 12 2 2" xfId="2329" xr:uid="{00000000-0005-0000-0000-000097080000}"/>
    <cellStyle name="Normal 12 2 3" xfId="2330" xr:uid="{00000000-0005-0000-0000-000098080000}"/>
    <cellStyle name="Normal 12 3" xfId="2331" xr:uid="{00000000-0005-0000-0000-000099080000}"/>
    <cellStyle name="Normal 12 3 2" xfId="2332" xr:uid="{00000000-0005-0000-0000-00009A080000}"/>
    <cellStyle name="Normal 12 4" xfId="2333" xr:uid="{00000000-0005-0000-0000-00009B080000}"/>
    <cellStyle name="Normal 13" xfId="563" xr:uid="{00000000-0005-0000-0000-00009C080000}"/>
    <cellStyle name="Normal 13 2" xfId="2334" xr:uid="{00000000-0005-0000-0000-00009D080000}"/>
    <cellStyle name="Normal 13 3" xfId="2335" xr:uid="{00000000-0005-0000-0000-00009E080000}"/>
    <cellStyle name="Normal 13 4" xfId="2336" xr:uid="{00000000-0005-0000-0000-00009F080000}"/>
    <cellStyle name="Normal 14" xfId="564" xr:uid="{00000000-0005-0000-0000-0000A0080000}"/>
    <cellStyle name="Normal 14 2" xfId="2337" xr:uid="{00000000-0005-0000-0000-0000A1080000}"/>
    <cellStyle name="Normal 14 2 2" xfId="2338" xr:uid="{00000000-0005-0000-0000-0000A2080000}"/>
    <cellStyle name="Normal 14 3" xfId="2339" xr:uid="{00000000-0005-0000-0000-0000A3080000}"/>
    <cellStyle name="Normal 14 4" xfId="2340" xr:uid="{00000000-0005-0000-0000-0000A4080000}"/>
    <cellStyle name="Normal 15" xfId="565" xr:uid="{00000000-0005-0000-0000-0000A5080000}"/>
    <cellStyle name="Normal 16" xfId="566" xr:uid="{00000000-0005-0000-0000-0000A6080000}"/>
    <cellStyle name="Normal 17" xfId="567" xr:uid="{00000000-0005-0000-0000-0000A7080000}"/>
    <cellStyle name="Normal 18" xfId="568" xr:uid="{00000000-0005-0000-0000-0000A8080000}"/>
    <cellStyle name="Normal 19" xfId="569" xr:uid="{00000000-0005-0000-0000-0000A9080000}"/>
    <cellStyle name="Normal 19 2" xfId="2341" xr:uid="{00000000-0005-0000-0000-0000AA080000}"/>
    <cellStyle name="Normal 19 3" xfId="2342" xr:uid="{00000000-0005-0000-0000-0000AB080000}"/>
    <cellStyle name="Normal 193" xfId="698" xr:uid="{00000000-0005-0000-0000-0000AC080000}"/>
    <cellStyle name="Normal 193 2" xfId="2343" xr:uid="{00000000-0005-0000-0000-0000AD080000}"/>
    <cellStyle name="normal 2" xfId="570" xr:uid="{00000000-0005-0000-0000-0000AE080000}"/>
    <cellStyle name="Normal 2 10" xfId="2344" xr:uid="{00000000-0005-0000-0000-0000AF080000}"/>
    <cellStyle name="Normal 2 100" xfId="2345" xr:uid="{00000000-0005-0000-0000-0000B0080000}"/>
    <cellStyle name="Normal 2 101" xfId="2346" xr:uid="{00000000-0005-0000-0000-0000B1080000}"/>
    <cellStyle name="Normal 2 102" xfId="2347" xr:uid="{00000000-0005-0000-0000-0000B2080000}"/>
    <cellStyle name="Normal 2 11" xfId="2348" xr:uid="{00000000-0005-0000-0000-0000B3080000}"/>
    <cellStyle name="Normal 2 12" xfId="2349" xr:uid="{00000000-0005-0000-0000-0000B4080000}"/>
    <cellStyle name="Normal 2 13" xfId="2350" xr:uid="{00000000-0005-0000-0000-0000B5080000}"/>
    <cellStyle name="Normal 2 14" xfId="2351" xr:uid="{00000000-0005-0000-0000-0000B6080000}"/>
    <cellStyle name="normal 2 15" xfId="2352" xr:uid="{00000000-0005-0000-0000-0000B7080000}"/>
    <cellStyle name="Normal 2 16" xfId="2353" xr:uid="{00000000-0005-0000-0000-0000B8080000}"/>
    <cellStyle name="Normal 2 17" xfId="2354" xr:uid="{00000000-0005-0000-0000-0000B9080000}"/>
    <cellStyle name="Normal 2 18" xfId="2355" xr:uid="{00000000-0005-0000-0000-0000BA080000}"/>
    <cellStyle name="Normal 2 19" xfId="2356" xr:uid="{00000000-0005-0000-0000-0000BB080000}"/>
    <cellStyle name="Normal 2 2" xfId="571" xr:uid="{00000000-0005-0000-0000-0000BC080000}"/>
    <cellStyle name="normal 2 2 10" xfId="2357" xr:uid="{00000000-0005-0000-0000-0000BD080000}"/>
    <cellStyle name="Normal 2 2 100" xfId="2358" xr:uid="{00000000-0005-0000-0000-0000BE080000}"/>
    <cellStyle name="Normal 2 2 101" xfId="2359" xr:uid="{00000000-0005-0000-0000-0000BF080000}"/>
    <cellStyle name="Normal 2 2 102" xfId="2360" xr:uid="{00000000-0005-0000-0000-0000C0080000}"/>
    <cellStyle name="Normal 2 2 103" xfId="2361" xr:uid="{00000000-0005-0000-0000-0000C1080000}"/>
    <cellStyle name="Normal 2 2 104" xfId="2362" xr:uid="{00000000-0005-0000-0000-0000C2080000}"/>
    <cellStyle name="Normal 2 2 105" xfId="2363" xr:uid="{00000000-0005-0000-0000-0000C3080000}"/>
    <cellStyle name="Normal 2 2 106" xfId="2364" xr:uid="{00000000-0005-0000-0000-0000C4080000}"/>
    <cellStyle name="Normal 2 2 107" xfId="2365" xr:uid="{00000000-0005-0000-0000-0000C5080000}"/>
    <cellStyle name="Normal 2 2 108" xfId="2366" xr:uid="{00000000-0005-0000-0000-0000C6080000}"/>
    <cellStyle name="Normal 2 2 11" xfId="2367" xr:uid="{00000000-0005-0000-0000-0000C7080000}"/>
    <cellStyle name="Normal 2 2 12" xfId="2368" xr:uid="{00000000-0005-0000-0000-0000C8080000}"/>
    <cellStyle name="Normal 2 2 13" xfId="2369" xr:uid="{00000000-0005-0000-0000-0000C9080000}"/>
    <cellStyle name="Normal 2 2 14" xfId="2370" xr:uid="{00000000-0005-0000-0000-0000CA080000}"/>
    <cellStyle name="Normal 2 2 15" xfId="2371" xr:uid="{00000000-0005-0000-0000-0000CB080000}"/>
    <cellStyle name="Normal 2 2 16" xfId="2372" xr:uid="{00000000-0005-0000-0000-0000CC080000}"/>
    <cellStyle name="Normal 2 2 17" xfId="2373" xr:uid="{00000000-0005-0000-0000-0000CD080000}"/>
    <cellStyle name="Normal 2 2 18" xfId="2374" xr:uid="{00000000-0005-0000-0000-0000CE080000}"/>
    <cellStyle name="Normal 2 2 19" xfId="2375" xr:uid="{00000000-0005-0000-0000-0000CF080000}"/>
    <cellStyle name="normal 2 2 2" xfId="2376" xr:uid="{00000000-0005-0000-0000-0000D0080000}"/>
    <cellStyle name="Normal 2 2 20" xfId="2377" xr:uid="{00000000-0005-0000-0000-0000D1080000}"/>
    <cellStyle name="Normal 2 2 21" xfId="2378" xr:uid="{00000000-0005-0000-0000-0000D2080000}"/>
    <cellStyle name="Normal 2 2 22" xfId="2379" xr:uid="{00000000-0005-0000-0000-0000D3080000}"/>
    <cellStyle name="Normal 2 2 23" xfId="2380" xr:uid="{00000000-0005-0000-0000-0000D4080000}"/>
    <cellStyle name="Normal 2 2 24" xfId="2381" xr:uid="{00000000-0005-0000-0000-0000D5080000}"/>
    <cellStyle name="Normal 2 2 25" xfId="2382" xr:uid="{00000000-0005-0000-0000-0000D6080000}"/>
    <cellStyle name="Normal 2 2 26" xfId="2383" xr:uid="{00000000-0005-0000-0000-0000D7080000}"/>
    <cellStyle name="Normal 2 2 27" xfId="2384" xr:uid="{00000000-0005-0000-0000-0000D8080000}"/>
    <cellStyle name="Normal 2 2 28" xfId="2385" xr:uid="{00000000-0005-0000-0000-0000D9080000}"/>
    <cellStyle name="Normal 2 2 29" xfId="2386" xr:uid="{00000000-0005-0000-0000-0000DA080000}"/>
    <cellStyle name="normal 2 2 3" xfId="2387" xr:uid="{00000000-0005-0000-0000-0000DB080000}"/>
    <cellStyle name="Normal 2 2 30" xfId="2388" xr:uid="{00000000-0005-0000-0000-0000DC080000}"/>
    <cellStyle name="Normal 2 2 31" xfId="2389" xr:uid="{00000000-0005-0000-0000-0000DD080000}"/>
    <cellStyle name="Normal 2 2 32" xfId="2390" xr:uid="{00000000-0005-0000-0000-0000DE080000}"/>
    <cellStyle name="Normal 2 2 33" xfId="2391" xr:uid="{00000000-0005-0000-0000-0000DF080000}"/>
    <cellStyle name="Normal 2 2 34" xfId="2392" xr:uid="{00000000-0005-0000-0000-0000E0080000}"/>
    <cellStyle name="Normal 2 2 35" xfId="2393" xr:uid="{00000000-0005-0000-0000-0000E1080000}"/>
    <cellStyle name="Normal 2 2 36" xfId="2394" xr:uid="{00000000-0005-0000-0000-0000E2080000}"/>
    <cellStyle name="Normal 2 2 37" xfId="2395" xr:uid="{00000000-0005-0000-0000-0000E3080000}"/>
    <cellStyle name="Normal 2 2 38" xfId="2396" xr:uid="{00000000-0005-0000-0000-0000E4080000}"/>
    <cellStyle name="Normal 2 2 39" xfId="2397" xr:uid="{00000000-0005-0000-0000-0000E5080000}"/>
    <cellStyle name="normal 2 2 4" xfId="2398" xr:uid="{00000000-0005-0000-0000-0000E6080000}"/>
    <cellStyle name="Normal 2 2 40" xfId="2399" xr:uid="{00000000-0005-0000-0000-0000E7080000}"/>
    <cellStyle name="Normal 2 2 41" xfId="2400" xr:uid="{00000000-0005-0000-0000-0000E8080000}"/>
    <cellStyle name="Normal 2 2 42" xfId="2401" xr:uid="{00000000-0005-0000-0000-0000E9080000}"/>
    <cellStyle name="Normal 2 2 43" xfId="2402" xr:uid="{00000000-0005-0000-0000-0000EA080000}"/>
    <cellStyle name="Normal 2 2 44" xfId="2403" xr:uid="{00000000-0005-0000-0000-0000EB080000}"/>
    <cellStyle name="Normal 2 2 45" xfId="2404" xr:uid="{00000000-0005-0000-0000-0000EC080000}"/>
    <cellStyle name="Normal 2 2 46" xfId="2405" xr:uid="{00000000-0005-0000-0000-0000ED080000}"/>
    <cellStyle name="Normal 2 2 47" xfId="2406" xr:uid="{00000000-0005-0000-0000-0000EE080000}"/>
    <cellStyle name="Normal 2 2 48" xfId="2407" xr:uid="{00000000-0005-0000-0000-0000EF080000}"/>
    <cellStyle name="Normal 2 2 49" xfId="2408" xr:uid="{00000000-0005-0000-0000-0000F0080000}"/>
    <cellStyle name="normal 2 2 5" xfId="2409" xr:uid="{00000000-0005-0000-0000-0000F1080000}"/>
    <cellStyle name="Normal 2 2 50" xfId="2410" xr:uid="{00000000-0005-0000-0000-0000F2080000}"/>
    <cellStyle name="Normal 2 2 51" xfId="2411" xr:uid="{00000000-0005-0000-0000-0000F3080000}"/>
    <cellStyle name="Normal 2 2 52" xfId="2412" xr:uid="{00000000-0005-0000-0000-0000F4080000}"/>
    <cellStyle name="Normal 2 2 53" xfId="2413" xr:uid="{00000000-0005-0000-0000-0000F5080000}"/>
    <cellStyle name="Normal 2 2 54" xfId="2414" xr:uid="{00000000-0005-0000-0000-0000F6080000}"/>
    <cellStyle name="Normal 2 2 55" xfId="2415" xr:uid="{00000000-0005-0000-0000-0000F7080000}"/>
    <cellStyle name="Normal 2 2 56" xfId="2416" xr:uid="{00000000-0005-0000-0000-0000F8080000}"/>
    <cellStyle name="Normal 2 2 57" xfId="2417" xr:uid="{00000000-0005-0000-0000-0000F9080000}"/>
    <cellStyle name="Normal 2 2 58" xfId="2418" xr:uid="{00000000-0005-0000-0000-0000FA080000}"/>
    <cellStyle name="Normal 2 2 59" xfId="2419" xr:uid="{00000000-0005-0000-0000-0000FB080000}"/>
    <cellStyle name="normal 2 2 6" xfId="2420" xr:uid="{00000000-0005-0000-0000-0000FC080000}"/>
    <cellStyle name="Normal 2 2 60" xfId="2421" xr:uid="{00000000-0005-0000-0000-0000FD080000}"/>
    <cellStyle name="Normal 2 2 61" xfId="2422" xr:uid="{00000000-0005-0000-0000-0000FE080000}"/>
    <cellStyle name="Normal 2 2 62" xfId="2423" xr:uid="{00000000-0005-0000-0000-0000FF080000}"/>
    <cellStyle name="Normal 2 2 63" xfId="2424" xr:uid="{00000000-0005-0000-0000-000000090000}"/>
    <cellStyle name="Normal 2 2 64" xfId="2425" xr:uid="{00000000-0005-0000-0000-000001090000}"/>
    <cellStyle name="Normal 2 2 65" xfId="2426" xr:uid="{00000000-0005-0000-0000-000002090000}"/>
    <cellStyle name="Normal 2 2 66" xfId="2427" xr:uid="{00000000-0005-0000-0000-000003090000}"/>
    <cellStyle name="Normal 2 2 67" xfId="2428" xr:uid="{00000000-0005-0000-0000-000004090000}"/>
    <cellStyle name="Normal 2 2 68" xfId="2429" xr:uid="{00000000-0005-0000-0000-000005090000}"/>
    <cellStyle name="Normal 2 2 69" xfId="2430" xr:uid="{00000000-0005-0000-0000-000006090000}"/>
    <cellStyle name="normal 2 2 7" xfId="2431" xr:uid="{00000000-0005-0000-0000-000007090000}"/>
    <cellStyle name="Normal 2 2 70" xfId="2432" xr:uid="{00000000-0005-0000-0000-000008090000}"/>
    <cellStyle name="Normal 2 2 71" xfId="2433" xr:uid="{00000000-0005-0000-0000-000009090000}"/>
    <cellStyle name="Normal 2 2 72" xfId="2434" xr:uid="{00000000-0005-0000-0000-00000A090000}"/>
    <cellStyle name="Normal 2 2 73" xfId="2435" xr:uid="{00000000-0005-0000-0000-00000B090000}"/>
    <cellStyle name="Normal 2 2 74" xfId="2436" xr:uid="{00000000-0005-0000-0000-00000C090000}"/>
    <cellStyle name="Normal 2 2 75" xfId="2437" xr:uid="{00000000-0005-0000-0000-00000D090000}"/>
    <cellStyle name="Normal 2 2 76" xfId="2438" xr:uid="{00000000-0005-0000-0000-00000E090000}"/>
    <cellStyle name="Normal 2 2 77" xfId="2439" xr:uid="{00000000-0005-0000-0000-00000F090000}"/>
    <cellStyle name="Normal 2 2 78" xfId="2440" xr:uid="{00000000-0005-0000-0000-000010090000}"/>
    <cellStyle name="Normal 2 2 79" xfId="2441" xr:uid="{00000000-0005-0000-0000-000011090000}"/>
    <cellStyle name="normal 2 2 8" xfId="2442" xr:uid="{00000000-0005-0000-0000-000012090000}"/>
    <cellStyle name="Normal 2 2 80" xfId="2443" xr:uid="{00000000-0005-0000-0000-000013090000}"/>
    <cellStyle name="Normal 2 2 81" xfId="2444" xr:uid="{00000000-0005-0000-0000-000014090000}"/>
    <cellStyle name="Normal 2 2 82" xfId="2445" xr:uid="{00000000-0005-0000-0000-000015090000}"/>
    <cellStyle name="Normal 2 2 83" xfId="2446" xr:uid="{00000000-0005-0000-0000-000016090000}"/>
    <cellStyle name="Normal 2 2 84" xfId="2447" xr:uid="{00000000-0005-0000-0000-000017090000}"/>
    <cellStyle name="Normal 2 2 85" xfId="2448" xr:uid="{00000000-0005-0000-0000-000018090000}"/>
    <cellStyle name="Normal 2 2 86" xfId="2449" xr:uid="{00000000-0005-0000-0000-000019090000}"/>
    <cellStyle name="Normal 2 2 87" xfId="2450" xr:uid="{00000000-0005-0000-0000-00001A090000}"/>
    <cellStyle name="Normal 2 2 88" xfId="2451" xr:uid="{00000000-0005-0000-0000-00001B090000}"/>
    <cellStyle name="Normal 2 2 89" xfId="2452" xr:uid="{00000000-0005-0000-0000-00001C090000}"/>
    <cellStyle name="normal 2 2 9" xfId="2453" xr:uid="{00000000-0005-0000-0000-00001D090000}"/>
    <cellStyle name="Normal 2 2 90" xfId="2454" xr:uid="{00000000-0005-0000-0000-00001E090000}"/>
    <cellStyle name="Normal 2 2 91" xfId="2455" xr:uid="{00000000-0005-0000-0000-00001F090000}"/>
    <cellStyle name="Normal 2 2 92" xfId="2456" xr:uid="{00000000-0005-0000-0000-000020090000}"/>
    <cellStyle name="Normal 2 2 93" xfId="2457" xr:uid="{00000000-0005-0000-0000-000021090000}"/>
    <cellStyle name="Normal 2 2 94" xfId="2458" xr:uid="{00000000-0005-0000-0000-000022090000}"/>
    <cellStyle name="Normal 2 2 95" xfId="2459" xr:uid="{00000000-0005-0000-0000-000023090000}"/>
    <cellStyle name="Normal 2 2 96" xfId="2460" xr:uid="{00000000-0005-0000-0000-000024090000}"/>
    <cellStyle name="Normal 2 2 97" xfId="2461" xr:uid="{00000000-0005-0000-0000-000025090000}"/>
    <cellStyle name="Normal 2 2 98" xfId="2462" xr:uid="{00000000-0005-0000-0000-000026090000}"/>
    <cellStyle name="Normal 2 2 99" xfId="2463" xr:uid="{00000000-0005-0000-0000-000027090000}"/>
    <cellStyle name="normal 2 2_B" xfId="2464" xr:uid="{00000000-0005-0000-0000-000028090000}"/>
    <cellStyle name="Normal 2 20" xfId="2465" xr:uid="{00000000-0005-0000-0000-000029090000}"/>
    <cellStyle name="Normal 2 21" xfId="2466" xr:uid="{00000000-0005-0000-0000-00002A090000}"/>
    <cellStyle name="Normal 2 22" xfId="2467" xr:uid="{00000000-0005-0000-0000-00002B090000}"/>
    <cellStyle name="Normal 2 23" xfId="2468" xr:uid="{00000000-0005-0000-0000-00002C090000}"/>
    <cellStyle name="Normal 2 24" xfId="572" xr:uid="{00000000-0005-0000-0000-00002D090000}"/>
    <cellStyle name="Normal 2 25" xfId="2469" xr:uid="{00000000-0005-0000-0000-00002E090000}"/>
    <cellStyle name="Normal 2 26" xfId="2470" xr:uid="{00000000-0005-0000-0000-00002F090000}"/>
    <cellStyle name="Normal 2 27" xfId="2471" xr:uid="{00000000-0005-0000-0000-000030090000}"/>
    <cellStyle name="Normal 2 28" xfId="2472" xr:uid="{00000000-0005-0000-0000-000031090000}"/>
    <cellStyle name="Normal 2 29" xfId="2473" xr:uid="{00000000-0005-0000-0000-000032090000}"/>
    <cellStyle name="Normal 2 3" xfId="573" xr:uid="{00000000-0005-0000-0000-000033090000}"/>
    <cellStyle name="normal 2 3 2" xfId="2474" xr:uid="{00000000-0005-0000-0000-000034090000}"/>
    <cellStyle name="normal 2 3 3" xfId="2475" xr:uid="{00000000-0005-0000-0000-000035090000}"/>
    <cellStyle name="normal 2 3 4" xfId="2476" xr:uid="{00000000-0005-0000-0000-000036090000}"/>
    <cellStyle name="normal 2 3 5" xfId="2477" xr:uid="{00000000-0005-0000-0000-000037090000}"/>
    <cellStyle name="normal 2 3_B" xfId="2478" xr:uid="{00000000-0005-0000-0000-000038090000}"/>
    <cellStyle name="Normal 2 30" xfId="2479" xr:uid="{00000000-0005-0000-0000-000039090000}"/>
    <cellStyle name="Normal 2 31" xfId="2480" xr:uid="{00000000-0005-0000-0000-00003A090000}"/>
    <cellStyle name="Normal 2 32" xfId="2481" xr:uid="{00000000-0005-0000-0000-00003B090000}"/>
    <cellStyle name="Normal 2 33" xfId="2482" xr:uid="{00000000-0005-0000-0000-00003C090000}"/>
    <cellStyle name="Normal 2 34" xfId="2483" xr:uid="{00000000-0005-0000-0000-00003D090000}"/>
    <cellStyle name="Normal 2 35" xfId="2484" xr:uid="{00000000-0005-0000-0000-00003E090000}"/>
    <cellStyle name="Normal 2 36" xfId="2485" xr:uid="{00000000-0005-0000-0000-00003F090000}"/>
    <cellStyle name="Normal 2 37" xfId="2486" xr:uid="{00000000-0005-0000-0000-000040090000}"/>
    <cellStyle name="Normal 2 38" xfId="2487" xr:uid="{00000000-0005-0000-0000-000041090000}"/>
    <cellStyle name="Normal 2 39" xfId="2488" xr:uid="{00000000-0005-0000-0000-000042090000}"/>
    <cellStyle name="Normal 2 4" xfId="574" xr:uid="{00000000-0005-0000-0000-000043090000}"/>
    <cellStyle name="Normal 2 4 2" xfId="2489" xr:uid="{00000000-0005-0000-0000-000044090000}"/>
    <cellStyle name="Normal 2 4 3" xfId="2490" xr:uid="{00000000-0005-0000-0000-000045090000}"/>
    <cellStyle name="Normal 2 40" xfId="2491" xr:uid="{00000000-0005-0000-0000-000046090000}"/>
    <cellStyle name="Normal 2 41" xfId="2492" xr:uid="{00000000-0005-0000-0000-000047090000}"/>
    <cellStyle name="Normal 2 42" xfId="2493" xr:uid="{00000000-0005-0000-0000-000048090000}"/>
    <cellStyle name="Normal 2 43" xfId="2494" xr:uid="{00000000-0005-0000-0000-000049090000}"/>
    <cellStyle name="Normal 2 44" xfId="2495" xr:uid="{00000000-0005-0000-0000-00004A090000}"/>
    <cellStyle name="Normal 2 45" xfId="2496" xr:uid="{00000000-0005-0000-0000-00004B090000}"/>
    <cellStyle name="Normal 2 46" xfId="2497" xr:uid="{00000000-0005-0000-0000-00004C090000}"/>
    <cellStyle name="Normal 2 47" xfId="2498" xr:uid="{00000000-0005-0000-0000-00004D090000}"/>
    <cellStyle name="Normal 2 48" xfId="2499" xr:uid="{00000000-0005-0000-0000-00004E090000}"/>
    <cellStyle name="Normal 2 49" xfId="2500" xr:uid="{00000000-0005-0000-0000-00004F090000}"/>
    <cellStyle name="Normal 2 5" xfId="575" xr:uid="{00000000-0005-0000-0000-000050090000}"/>
    <cellStyle name="Normal 2 5 2" xfId="2501" xr:uid="{00000000-0005-0000-0000-000051090000}"/>
    <cellStyle name="Normal 2 5 3" xfId="2502" xr:uid="{00000000-0005-0000-0000-000052090000}"/>
    <cellStyle name="Normal 2 50" xfId="2503" xr:uid="{00000000-0005-0000-0000-000053090000}"/>
    <cellStyle name="Normal 2 51" xfId="2504" xr:uid="{00000000-0005-0000-0000-000054090000}"/>
    <cellStyle name="Normal 2 52" xfId="2505" xr:uid="{00000000-0005-0000-0000-000055090000}"/>
    <cellStyle name="Normal 2 53" xfId="2506" xr:uid="{00000000-0005-0000-0000-000056090000}"/>
    <cellStyle name="Normal 2 54" xfId="2507" xr:uid="{00000000-0005-0000-0000-000057090000}"/>
    <cellStyle name="Normal 2 55" xfId="2508" xr:uid="{00000000-0005-0000-0000-000058090000}"/>
    <cellStyle name="Normal 2 56" xfId="2509" xr:uid="{00000000-0005-0000-0000-000059090000}"/>
    <cellStyle name="Normal 2 57" xfId="2510" xr:uid="{00000000-0005-0000-0000-00005A090000}"/>
    <cellStyle name="Normal 2 58" xfId="2511" xr:uid="{00000000-0005-0000-0000-00005B090000}"/>
    <cellStyle name="Normal 2 59" xfId="2512" xr:uid="{00000000-0005-0000-0000-00005C090000}"/>
    <cellStyle name="Normal 2 6" xfId="2513" xr:uid="{00000000-0005-0000-0000-00005D090000}"/>
    <cellStyle name="Normal 2 6 2" xfId="2514" xr:uid="{00000000-0005-0000-0000-00005E090000}"/>
    <cellStyle name="Normal 2 60" xfId="2515" xr:uid="{00000000-0005-0000-0000-00005F090000}"/>
    <cellStyle name="Normal 2 61" xfId="2516" xr:uid="{00000000-0005-0000-0000-000060090000}"/>
    <cellStyle name="Normal 2 62" xfId="2517" xr:uid="{00000000-0005-0000-0000-000061090000}"/>
    <cellStyle name="Normal 2 63" xfId="2518" xr:uid="{00000000-0005-0000-0000-000062090000}"/>
    <cellStyle name="Normal 2 64" xfId="2519" xr:uid="{00000000-0005-0000-0000-000063090000}"/>
    <cellStyle name="Normal 2 65" xfId="2520" xr:uid="{00000000-0005-0000-0000-000064090000}"/>
    <cellStyle name="Normal 2 66" xfId="2521" xr:uid="{00000000-0005-0000-0000-000065090000}"/>
    <cellStyle name="Normal 2 67" xfId="2522" xr:uid="{00000000-0005-0000-0000-000066090000}"/>
    <cellStyle name="Normal 2 68" xfId="2523" xr:uid="{00000000-0005-0000-0000-000067090000}"/>
    <cellStyle name="Normal 2 69" xfId="2524" xr:uid="{00000000-0005-0000-0000-000068090000}"/>
    <cellStyle name="Normal 2 7" xfId="2525" xr:uid="{00000000-0005-0000-0000-000069090000}"/>
    <cellStyle name="Normal 2 7 2" xfId="2526" xr:uid="{00000000-0005-0000-0000-00006A090000}"/>
    <cellStyle name="Normal 2 70" xfId="2527" xr:uid="{00000000-0005-0000-0000-00006B090000}"/>
    <cellStyle name="Normal 2 71" xfId="2528" xr:uid="{00000000-0005-0000-0000-00006C090000}"/>
    <cellStyle name="Normal 2 72" xfId="2529" xr:uid="{00000000-0005-0000-0000-00006D090000}"/>
    <cellStyle name="Normal 2 73" xfId="2530" xr:uid="{00000000-0005-0000-0000-00006E090000}"/>
    <cellStyle name="Normal 2 74" xfId="2531" xr:uid="{00000000-0005-0000-0000-00006F090000}"/>
    <cellStyle name="Normal 2 75" xfId="2532" xr:uid="{00000000-0005-0000-0000-000070090000}"/>
    <cellStyle name="Normal 2 76" xfId="2533" xr:uid="{00000000-0005-0000-0000-000071090000}"/>
    <cellStyle name="Normal 2 77" xfId="2534" xr:uid="{00000000-0005-0000-0000-000072090000}"/>
    <cellStyle name="Normal 2 78" xfId="2535" xr:uid="{00000000-0005-0000-0000-000073090000}"/>
    <cellStyle name="Normal 2 79" xfId="2536" xr:uid="{00000000-0005-0000-0000-000074090000}"/>
    <cellStyle name="Normal 2 8" xfId="2537" xr:uid="{00000000-0005-0000-0000-000075090000}"/>
    <cellStyle name="Normal 2 80" xfId="2538" xr:uid="{00000000-0005-0000-0000-000076090000}"/>
    <cellStyle name="Normal 2 81" xfId="2539" xr:uid="{00000000-0005-0000-0000-000077090000}"/>
    <cellStyle name="Normal 2 82" xfId="2540" xr:uid="{00000000-0005-0000-0000-000078090000}"/>
    <cellStyle name="Normal 2 83" xfId="2541" xr:uid="{00000000-0005-0000-0000-000079090000}"/>
    <cellStyle name="Normal 2 84" xfId="2542" xr:uid="{00000000-0005-0000-0000-00007A090000}"/>
    <cellStyle name="Normal 2 85" xfId="2543" xr:uid="{00000000-0005-0000-0000-00007B090000}"/>
    <cellStyle name="Normal 2 86" xfId="2544" xr:uid="{00000000-0005-0000-0000-00007C090000}"/>
    <cellStyle name="Normal 2 87" xfId="2545" xr:uid="{00000000-0005-0000-0000-00007D090000}"/>
    <cellStyle name="Normal 2 88" xfId="2546" xr:uid="{00000000-0005-0000-0000-00007E090000}"/>
    <cellStyle name="Normal 2 89" xfId="2547" xr:uid="{00000000-0005-0000-0000-00007F090000}"/>
    <cellStyle name="Normal 2 9" xfId="2548" xr:uid="{00000000-0005-0000-0000-000080090000}"/>
    <cellStyle name="Normal 2 90" xfId="2549" xr:uid="{00000000-0005-0000-0000-000081090000}"/>
    <cellStyle name="Normal 2 91" xfId="2550" xr:uid="{00000000-0005-0000-0000-000082090000}"/>
    <cellStyle name="Normal 2 92" xfId="2551" xr:uid="{00000000-0005-0000-0000-000083090000}"/>
    <cellStyle name="Normal 2 93" xfId="2552" xr:uid="{00000000-0005-0000-0000-000084090000}"/>
    <cellStyle name="Normal 2 94" xfId="2553" xr:uid="{00000000-0005-0000-0000-000085090000}"/>
    <cellStyle name="Normal 2 95" xfId="2554" xr:uid="{00000000-0005-0000-0000-000086090000}"/>
    <cellStyle name="Normal 2 96" xfId="2555" xr:uid="{00000000-0005-0000-0000-000087090000}"/>
    <cellStyle name="Normal 2 97" xfId="2556" xr:uid="{00000000-0005-0000-0000-000088090000}"/>
    <cellStyle name="Normal 2 98" xfId="2557" xr:uid="{00000000-0005-0000-0000-000089090000}"/>
    <cellStyle name="Normal 2 99" xfId="2558" xr:uid="{00000000-0005-0000-0000-00008A090000}"/>
    <cellStyle name="normal 2_ARGAS_objekt pri Cerknici_požar DS 7400_321" xfId="2559" xr:uid="{00000000-0005-0000-0000-00008B090000}"/>
    <cellStyle name="Normal 20" xfId="576" xr:uid="{00000000-0005-0000-0000-00008C090000}"/>
    <cellStyle name="Normal 21" xfId="577" xr:uid="{00000000-0005-0000-0000-00008D090000}"/>
    <cellStyle name="Normal 22" xfId="578" xr:uid="{00000000-0005-0000-0000-00008E090000}"/>
    <cellStyle name="Normal 23" xfId="579" xr:uid="{00000000-0005-0000-0000-00008F090000}"/>
    <cellStyle name="Normal 24" xfId="580" xr:uid="{00000000-0005-0000-0000-000090090000}"/>
    <cellStyle name="Normal 25" xfId="581" xr:uid="{00000000-0005-0000-0000-000091090000}"/>
    <cellStyle name="Normal 26" xfId="582" xr:uid="{00000000-0005-0000-0000-000092090000}"/>
    <cellStyle name="Normal 27" xfId="583" xr:uid="{00000000-0005-0000-0000-000093090000}"/>
    <cellStyle name="Normal 28" xfId="584" xr:uid="{00000000-0005-0000-0000-000094090000}"/>
    <cellStyle name="Normal 29" xfId="585" xr:uid="{00000000-0005-0000-0000-000095090000}"/>
    <cellStyle name="normal 3" xfId="586" xr:uid="{00000000-0005-0000-0000-000096090000}"/>
    <cellStyle name="Normal 3 10" xfId="2560" xr:uid="{00000000-0005-0000-0000-000097090000}"/>
    <cellStyle name="Normal 3 11" xfId="2561" xr:uid="{00000000-0005-0000-0000-000098090000}"/>
    <cellStyle name="Normal 3 12" xfId="2562" xr:uid="{00000000-0005-0000-0000-000099090000}"/>
    <cellStyle name="normal 3 13" xfId="2563" xr:uid="{00000000-0005-0000-0000-00009A090000}"/>
    <cellStyle name="normal 3 14" xfId="2564" xr:uid="{00000000-0005-0000-0000-00009B090000}"/>
    <cellStyle name="normal 3 15" xfId="2565" xr:uid="{00000000-0005-0000-0000-00009C090000}"/>
    <cellStyle name="Normal 3 16" xfId="2566" xr:uid="{00000000-0005-0000-0000-00009D090000}"/>
    <cellStyle name="Normal 3 17" xfId="2567" xr:uid="{00000000-0005-0000-0000-00009E090000}"/>
    <cellStyle name="Normal 3 18" xfId="2568" xr:uid="{00000000-0005-0000-0000-00009F090000}"/>
    <cellStyle name="normal 3 19" xfId="2569" xr:uid="{00000000-0005-0000-0000-0000A0090000}"/>
    <cellStyle name="Normal 3 2" xfId="587" xr:uid="{00000000-0005-0000-0000-0000A1090000}"/>
    <cellStyle name="Normal 3 2 10" xfId="2570" xr:uid="{00000000-0005-0000-0000-0000A2090000}"/>
    <cellStyle name="Normal 3 2 11" xfId="2571" xr:uid="{00000000-0005-0000-0000-0000A3090000}"/>
    <cellStyle name="Normal 3 2 2" xfId="2572" xr:uid="{00000000-0005-0000-0000-0000A4090000}"/>
    <cellStyle name="Normal 3 2 3" xfId="2573" xr:uid="{00000000-0005-0000-0000-0000A5090000}"/>
    <cellStyle name="Normal 3 2 4" xfId="2574" xr:uid="{00000000-0005-0000-0000-0000A6090000}"/>
    <cellStyle name="Normal 3 2 5" xfId="2575" xr:uid="{00000000-0005-0000-0000-0000A7090000}"/>
    <cellStyle name="Normal 3 2 6" xfId="2576" xr:uid="{00000000-0005-0000-0000-0000A8090000}"/>
    <cellStyle name="Normal 3 2 7" xfId="2577" xr:uid="{00000000-0005-0000-0000-0000A9090000}"/>
    <cellStyle name="Normal 3 2 8" xfId="2578" xr:uid="{00000000-0005-0000-0000-0000AA090000}"/>
    <cellStyle name="Normal 3 2 9" xfId="2579" xr:uid="{00000000-0005-0000-0000-0000AB090000}"/>
    <cellStyle name="normal 3 20" xfId="2580" xr:uid="{00000000-0005-0000-0000-0000AC090000}"/>
    <cellStyle name="Normal 3 21" xfId="2581" xr:uid="{00000000-0005-0000-0000-0000AD090000}"/>
    <cellStyle name="Normal 3 22" xfId="2582" xr:uid="{00000000-0005-0000-0000-0000AE090000}"/>
    <cellStyle name="Normal 3 23" xfId="2583" xr:uid="{00000000-0005-0000-0000-0000AF090000}"/>
    <cellStyle name="Normal 3 24" xfId="2584" xr:uid="{00000000-0005-0000-0000-0000B0090000}"/>
    <cellStyle name="Normal 3 25" xfId="2585" xr:uid="{00000000-0005-0000-0000-0000B1090000}"/>
    <cellStyle name="normal 3 26" xfId="2586" xr:uid="{00000000-0005-0000-0000-0000B2090000}"/>
    <cellStyle name="normal 3 27" xfId="2587" xr:uid="{00000000-0005-0000-0000-0000B3090000}"/>
    <cellStyle name="normal 3 28" xfId="2588" xr:uid="{00000000-0005-0000-0000-0000B4090000}"/>
    <cellStyle name="normal 3 29" xfId="2589" xr:uid="{00000000-0005-0000-0000-0000B5090000}"/>
    <cellStyle name="Normal 3 3" xfId="588" xr:uid="{00000000-0005-0000-0000-0000B6090000}"/>
    <cellStyle name="normal 3 30" xfId="2590" xr:uid="{00000000-0005-0000-0000-0000B7090000}"/>
    <cellStyle name="normal 3 31" xfId="2591" xr:uid="{00000000-0005-0000-0000-0000B8090000}"/>
    <cellStyle name="normal 3 32" xfId="2592" xr:uid="{00000000-0005-0000-0000-0000B9090000}"/>
    <cellStyle name="normal 3 33" xfId="2593" xr:uid="{00000000-0005-0000-0000-0000BA090000}"/>
    <cellStyle name="normal 3 34" xfId="2594" xr:uid="{00000000-0005-0000-0000-0000BB090000}"/>
    <cellStyle name="normal 3 35" xfId="2595" xr:uid="{00000000-0005-0000-0000-0000BC090000}"/>
    <cellStyle name="normal 3 36" xfId="2596" xr:uid="{00000000-0005-0000-0000-0000BD090000}"/>
    <cellStyle name="normal 3 37" xfId="2597" xr:uid="{00000000-0005-0000-0000-0000BE090000}"/>
    <cellStyle name="normal 3 38" xfId="2598" xr:uid="{00000000-0005-0000-0000-0000BF090000}"/>
    <cellStyle name="normal 3 39" xfId="2599" xr:uid="{00000000-0005-0000-0000-0000C0090000}"/>
    <cellStyle name="Normal 3 4" xfId="589" xr:uid="{00000000-0005-0000-0000-0000C1090000}"/>
    <cellStyle name="Normal 3 4 2" xfId="2600" xr:uid="{00000000-0005-0000-0000-0000C2090000}"/>
    <cellStyle name="normal 3 40" xfId="2601" xr:uid="{00000000-0005-0000-0000-0000C3090000}"/>
    <cellStyle name="normal 3 41" xfId="2602" xr:uid="{00000000-0005-0000-0000-0000C4090000}"/>
    <cellStyle name="normal 3 42" xfId="2603" xr:uid="{00000000-0005-0000-0000-0000C5090000}"/>
    <cellStyle name="normal 3 43" xfId="2604" xr:uid="{00000000-0005-0000-0000-0000C6090000}"/>
    <cellStyle name="normal 3 44" xfId="2605" xr:uid="{00000000-0005-0000-0000-0000C7090000}"/>
    <cellStyle name="normal 3 45" xfId="2606" xr:uid="{00000000-0005-0000-0000-0000C8090000}"/>
    <cellStyle name="normal 3 46" xfId="2607" xr:uid="{00000000-0005-0000-0000-0000C9090000}"/>
    <cellStyle name="normal 3 47" xfId="2608" xr:uid="{00000000-0005-0000-0000-0000CA090000}"/>
    <cellStyle name="normal 3 48" xfId="2609" xr:uid="{00000000-0005-0000-0000-0000CB090000}"/>
    <cellStyle name="normal 3 49" xfId="2610" xr:uid="{00000000-0005-0000-0000-0000CC090000}"/>
    <cellStyle name="Normal 3 5" xfId="694" xr:uid="{00000000-0005-0000-0000-0000CD090000}"/>
    <cellStyle name="Normal 3 5 2" xfId="2611" xr:uid="{00000000-0005-0000-0000-0000CE090000}"/>
    <cellStyle name="normal 3 50" xfId="2612" xr:uid="{00000000-0005-0000-0000-0000CF090000}"/>
    <cellStyle name="normal 3 51" xfId="2613" xr:uid="{00000000-0005-0000-0000-0000D0090000}"/>
    <cellStyle name="normal 3 52" xfId="2614" xr:uid="{00000000-0005-0000-0000-0000D1090000}"/>
    <cellStyle name="normal 3 53" xfId="2615" xr:uid="{00000000-0005-0000-0000-0000D2090000}"/>
    <cellStyle name="normal 3 54" xfId="2616" xr:uid="{00000000-0005-0000-0000-0000D3090000}"/>
    <cellStyle name="normal 3 55" xfId="2617" xr:uid="{00000000-0005-0000-0000-0000D4090000}"/>
    <cellStyle name="normal 3 56" xfId="2618" xr:uid="{00000000-0005-0000-0000-0000D5090000}"/>
    <cellStyle name="Normal 3 57" xfId="2619" xr:uid="{00000000-0005-0000-0000-0000D6090000}"/>
    <cellStyle name="Normal 3 58" xfId="2620" xr:uid="{00000000-0005-0000-0000-0000D7090000}"/>
    <cellStyle name="Normal 3 59" xfId="2621" xr:uid="{00000000-0005-0000-0000-0000D8090000}"/>
    <cellStyle name="Normal 3 6" xfId="2622" xr:uid="{00000000-0005-0000-0000-0000D9090000}"/>
    <cellStyle name="Normal 3 6 2" xfId="2623" xr:uid="{00000000-0005-0000-0000-0000DA090000}"/>
    <cellStyle name="Normal 3 7" xfId="2624" xr:uid="{00000000-0005-0000-0000-0000DB090000}"/>
    <cellStyle name="Normal 3 7 2" xfId="2625" xr:uid="{00000000-0005-0000-0000-0000DC090000}"/>
    <cellStyle name="Normal 3 8" xfId="2626" xr:uid="{00000000-0005-0000-0000-0000DD090000}"/>
    <cellStyle name="Normal 3 9" xfId="2627" xr:uid="{00000000-0005-0000-0000-0000DE090000}"/>
    <cellStyle name="Normal 3_B" xfId="2628" xr:uid="{00000000-0005-0000-0000-0000DF090000}"/>
    <cellStyle name="Normal 30" xfId="590" xr:uid="{00000000-0005-0000-0000-0000E0090000}"/>
    <cellStyle name="Normal 31" xfId="591" xr:uid="{00000000-0005-0000-0000-0000E1090000}"/>
    <cellStyle name="Normal 32" xfId="592" xr:uid="{00000000-0005-0000-0000-0000E2090000}"/>
    <cellStyle name="Normal 33" xfId="593" xr:uid="{00000000-0005-0000-0000-0000E3090000}"/>
    <cellStyle name="Normal 34" xfId="594" xr:uid="{00000000-0005-0000-0000-0000E4090000}"/>
    <cellStyle name="Normal 35" xfId="595" xr:uid="{00000000-0005-0000-0000-0000E5090000}"/>
    <cellStyle name="Normal 36" xfId="596" xr:uid="{00000000-0005-0000-0000-0000E6090000}"/>
    <cellStyle name="Normal 37" xfId="597" xr:uid="{00000000-0005-0000-0000-0000E7090000}"/>
    <cellStyle name="Normal 38" xfId="598" xr:uid="{00000000-0005-0000-0000-0000E8090000}"/>
    <cellStyle name="Normal 39" xfId="599" xr:uid="{00000000-0005-0000-0000-0000E9090000}"/>
    <cellStyle name="Normal 4" xfId="600" xr:uid="{00000000-0005-0000-0000-0000EA090000}"/>
    <cellStyle name="Normal 4 2" xfId="601" xr:uid="{00000000-0005-0000-0000-0000EB090000}"/>
    <cellStyle name="Normal 4 2 2" xfId="602" xr:uid="{00000000-0005-0000-0000-0000EC090000}"/>
    <cellStyle name="Normal 4 2 2 2" xfId="2629" xr:uid="{00000000-0005-0000-0000-0000ED090000}"/>
    <cellStyle name="Normal 4 2 3" xfId="2630" xr:uid="{00000000-0005-0000-0000-0000EE090000}"/>
    <cellStyle name="Normal 4 2 3 2" xfId="2631" xr:uid="{00000000-0005-0000-0000-0000EF090000}"/>
    <cellStyle name="Normal 4 2 4" xfId="2632" xr:uid="{00000000-0005-0000-0000-0000F0090000}"/>
    <cellStyle name="Normal 4 3" xfId="2633" xr:uid="{00000000-0005-0000-0000-0000F1090000}"/>
    <cellStyle name="Normal 4 3 2" xfId="2634" xr:uid="{00000000-0005-0000-0000-0000F2090000}"/>
    <cellStyle name="Normal 4 3 2 2" xfId="2635" xr:uid="{00000000-0005-0000-0000-0000F3090000}"/>
    <cellStyle name="Normal 4 3 3" xfId="2636" xr:uid="{00000000-0005-0000-0000-0000F4090000}"/>
    <cellStyle name="Normal 4 3 3 2" xfId="2637" xr:uid="{00000000-0005-0000-0000-0000F5090000}"/>
    <cellStyle name="Normal 4 4" xfId="2638" xr:uid="{00000000-0005-0000-0000-0000F6090000}"/>
    <cellStyle name="Normal 4 4 2" xfId="2639" xr:uid="{00000000-0005-0000-0000-0000F7090000}"/>
    <cellStyle name="Normal 4 5" xfId="2640" xr:uid="{00000000-0005-0000-0000-0000F8090000}"/>
    <cellStyle name="Normal 4 5 2" xfId="2641" xr:uid="{00000000-0005-0000-0000-0000F9090000}"/>
    <cellStyle name="Normal 4 6" xfId="2642" xr:uid="{00000000-0005-0000-0000-0000FA090000}"/>
    <cellStyle name="Normal 4 6 2" xfId="2643" xr:uid="{00000000-0005-0000-0000-0000FB090000}"/>
    <cellStyle name="Normal 4 7" xfId="2644" xr:uid="{00000000-0005-0000-0000-0000FC090000}"/>
    <cellStyle name="Normal 4 7 2" xfId="2645" xr:uid="{00000000-0005-0000-0000-0000FD090000}"/>
    <cellStyle name="Normal 4 8" xfId="2646" xr:uid="{00000000-0005-0000-0000-0000FE090000}"/>
    <cellStyle name="Normal 4_B" xfId="2647" xr:uid="{00000000-0005-0000-0000-0000FF090000}"/>
    <cellStyle name="Normal 40" xfId="603" xr:uid="{00000000-0005-0000-0000-0000000A0000}"/>
    <cellStyle name="normal 41" xfId="604" xr:uid="{00000000-0005-0000-0000-0000010A0000}"/>
    <cellStyle name="normal 42" xfId="605" xr:uid="{00000000-0005-0000-0000-0000020A0000}"/>
    <cellStyle name="Normal 43" xfId="606" xr:uid="{00000000-0005-0000-0000-0000030A0000}"/>
    <cellStyle name="Normal 44" xfId="607" xr:uid="{00000000-0005-0000-0000-0000040A0000}"/>
    <cellStyle name="Normal 45" xfId="608" xr:uid="{00000000-0005-0000-0000-0000050A0000}"/>
    <cellStyle name="Normal 46" xfId="609" xr:uid="{00000000-0005-0000-0000-0000060A0000}"/>
    <cellStyle name="Normal 47" xfId="610" xr:uid="{00000000-0005-0000-0000-0000070A0000}"/>
    <cellStyle name="Normal 48" xfId="611" xr:uid="{00000000-0005-0000-0000-0000080A0000}"/>
    <cellStyle name="Normal 49" xfId="612" xr:uid="{00000000-0005-0000-0000-0000090A0000}"/>
    <cellStyle name="Normal 5" xfId="613" xr:uid="{00000000-0005-0000-0000-00000A0A0000}"/>
    <cellStyle name="Normal 5 2" xfId="2648" xr:uid="{00000000-0005-0000-0000-00000B0A0000}"/>
    <cellStyle name="Normal 5 2 2" xfId="2649" xr:uid="{00000000-0005-0000-0000-00000C0A0000}"/>
    <cellStyle name="Normal 5 3" xfId="2650" xr:uid="{00000000-0005-0000-0000-00000D0A0000}"/>
    <cellStyle name="Normal 5_zahtevek" xfId="2651" xr:uid="{00000000-0005-0000-0000-00000E0A0000}"/>
    <cellStyle name="Normal 50" xfId="689" xr:uid="{00000000-0005-0000-0000-00000F0A0000}"/>
    <cellStyle name="Normal 51" xfId="691" xr:uid="{00000000-0005-0000-0000-0000100A0000}"/>
    <cellStyle name="Normal 6" xfId="614" xr:uid="{00000000-0005-0000-0000-0000110A0000}"/>
    <cellStyle name="Normal 6 2" xfId="615" xr:uid="{00000000-0005-0000-0000-0000120A0000}"/>
    <cellStyle name="Normal 6 3" xfId="616" xr:uid="{00000000-0005-0000-0000-0000130A0000}"/>
    <cellStyle name="Normal 6 3 2" xfId="2652" xr:uid="{00000000-0005-0000-0000-0000140A0000}"/>
    <cellStyle name="Normal 6 4" xfId="2653" xr:uid="{00000000-0005-0000-0000-0000150A0000}"/>
    <cellStyle name="Normal 6 5" xfId="2654" xr:uid="{00000000-0005-0000-0000-0000160A0000}"/>
    <cellStyle name="Normal 6 6" xfId="2655" xr:uid="{00000000-0005-0000-0000-0000170A0000}"/>
    <cellStyle name="Normal 6 7" xfId="2656" xr:uid="{00000000-0005-0000-0000-0000180A0000}"/>
    <cellStyle name="Normal 6_B" xfId="2657" xr:uid="{00000000-0005-0000-0000-0000190A0000}"/>
    <cellStyle name="Normal 7" xfId="617" xr:uid="{00000000-0005-0000-0000-00001A0A0000}"/>
    <cellStyle name="Normal 7 10" xfId="2658" xr:uid="{00000000-0005-0000-0000-00001B0A0000}"/>
    <cellStyle name="Normal 7 2" xfId="2659" xr:uid="{00000000-0005-0000-0000-00001C0A0000}"/>
    <cellStyle name="Normal 7 2 2" xfId="2660" xr:uid="{00000000-0005-0000-0000-00001D0A0000}"/>
    <cellStyle name="Normal 7 3" xfId="2661" xr:uid="{00000000-0005-0000-0000-00001E0A0000}"/>
    <cellStyle name="Normal 7 3 2" xfId="2662" xr:uid="{00000000-0005-0000-0000-00001F0A0000}"/>
    <cellStyle name="Normal 7 4" xfId="2663" xr:uid="{00000000-0005-0000-0000-0000200A0000}"/>
    <cellStyle name="Normal 7 4 2" xfId="2664" xr:uid="{00000000-0005-0000-0000-0000210A0000}"/>
    <cellStyle name="Normal 7 5" xfId="2665" xr:uid="{00000000-0005-0000-0000-0000220A0000}"/>
    <cellStyle name="Normal 7 5 2" xfId="2666" xr:uid="{00000000-0005-0000-0000-0000230A0000}"/>
    <cellStyle name="Normal 7 6" xfId="2667" xr:uid="{00000000-0005-0000-0000-0000240A0000}"/>
    <cellStyle name="Normal 7 7" xfId="2668" xr:uid="{00000000-0005-0000-0000-0000250A0000}"/>
    <cellStyle name="Normal 7 8" xfId="2669" xr:uid="{00000000-0005-0000-0000-0000260A0000}"/>
    <cellStyle name="Normal 7 9" xfId="2670" xr:uid="{00000000-0005-0000-0000-0000270A0000}"/>
    <cellStyle name="Normal 7_B" xfId="2671" xr:uid="{00000000-0005-0000-0000-0000280A0000}"/>
    <cellStyle name="Normal 8" xfId="618" xr:uid="{00000000-0005-0000-0000-0000290A0000}"/>
    <cellStyle name="Normal 8 2" xfId="619" xr:uid="{00000000-0005-0000-0000-00002A0A0000}"/>
    <cellStyle name="Normal 8 3" xfId="2672" xr:uid="{00000000-0005-0000-0000-00002B0A0000}"/>
    <cellStyle name="Normal 8 4" xfId="2673" xr:uid="{00000000-0005-0000-0000-00002C0A0000}"/>
    <cellStyle name="Normal 87" xfId="2674" xr:uid="{00000000-0005-0000-0000-00002D0A0000}"/>
    <cellStyle name="Normal 89" xfId="2675" xr:uid="{00000000-0005-0000-0000-00002E0A0000}"/>
    <cellStyle name="Normal 9" xfId="620" xr:uid="{00000000-0005-0000-0000-00002F0A0000}"/>
    <cellStyle name="Normal 9 2" xfId="2676" xr:uid="{00000000-0005-0000-0000-0000300A0000}"/>
    <cellStyle name="Normal 91" xfId="2677" xr:uid="{00000000-0005-0000-0000-0000310A0000}"/>
    <cellStyle name="Normal 92" xfId="2678" xr:uid="{00000000-0005-0000-0000-0000320A0000}"/>
    <cellStyle name="Normal 94" xfId="2679" xr:uid="{00000000-0005-0000-0000-0000330A0000}"/>
    <cellStyle name="Normal 99" xfId="2680" xr:uid="{00000000-0005-0000-0000-0000340A0000}"/>
    <cellStyle name="Normale 2" xfId="2681" xr:uid="{00000000-0005-0000-0000-0000350A0000}"/>
    <cellStyle name="Normale 3" xfId="2682" xr:uid="{00000000-0005-0000-0000-0000360A0000}"/>
    <cellStyle name="Normale_CCTV Price List Jan-Jun 2005" xfId="621" xr:uid="{00000000-0005-0000-0000-0000370A0000}"/>
    <cellStyle name="Nota" xfId="2683" xr:uid="{00000000-0005-0000-0000-0000380A0000}"/>
    <cellStyle name="Note 2" xfId="622" xr:uid="{00000000-0005-0000-0000-0000390A0000}"/>
    <cellStyle name="Note 2 2" xfId="2684" xr:uid="{00000000-0005-0000-0000-00003A0A0000}"/>
    <cellStyle name="Note 2 2 2" xfId="2685" xr:uid="{00000000-0005-0000-0000-00003B0A0000}"/>
    <cellStyle name="Note 2 3" xfId="2686" xr:uid="{00000000-0005-0000-0000-00003C0A0000}"/>
    <cellStyle name="Note 2 3 2" xfId="2687" xr:uid="{00000000-0005-0000-0000-00003D0A0000}"/>
    <cellStyle name="Note 3" xfId="623" xr:uid="{00000000-0005-0000-0000-00003E0A0000}"/>
    <cellStyle name="Note 3 2" xfId="2688" xr:uid="{00000000-0005-0000-0000-00003F0A0000}"/>
    <cellStyle name="Note 3 2 2" xfId="2689" xr:uid="{00000000-0005-0000-0000-0000400A0000}"/>
    <cellStyle name="Note 3 3" xfId="2690" xr:uid="{00000000-0005-0000-0000-0000410A0000}"/>
    <cellStyle name="Note 3 3 2" xfId="2691" xr:uid="{00000000-0005-0000-0000-0000420A0000}"/>
    <cellStyle name="Note 4" xfId="624" xr:uid="{00000000-0005-0000-0000-0000430A0000}"/>
    <cellStyle name="Note 4 2" xfId="2692" xr:uid="{00000000-0005-0000-0000-0000440A0000}"/>
    <cellStyle name="Note 4 2 2" xfId="2693" xr:uid="{00000000-0005-0000-0000-0000450A0000}"/>
    <cellStyle name="Note 4 3" xfId="2694" xr:uid="{00000000-0005-0000-0000-0000460A0000}"/>
    <cellStyle name="Note 4 3 2" xfId="2695" xr:uid="{00000000-0005-0000-0000-0000470A0000}"/>
    <cellStyle name="Note 5" xfId="2696" xr:uid="{00000000-0005-0000-0000-0000480A0000}"/>
    <cellStyle name="Note 5 2" xfId="2697" xr:uid="{00000000-0005-0000-0000-0000490A0000}"/>
    <cellStyle name="Note 5 2 2" xfId="2698" xr:uid="{00000000-0005-0000-0000-00004A0A0000}"/>
    <cellStyle name="Note 5 3" xfId="2699" xr:uid="{00000000-0005-0000-0000-00004B0A0000}"/>
    <cellStyle name="Note 5 3 2" xfId="2700" xr:uid="{00000000-0005-0000-0000-00004C0A0000}"/>
    <cellStyle name="Note 6" xfId="2701" xr:uid="{00000000-0005-0000-0000-00004D0A0000}"/>
    <cellStyle name="Note 7" xfId="2702" xr:uid="{00000000-0005-0000-0000-00004E0A0000}"/>
    <cellStyle name="NOVO" xfId="2703" xr:uid="{00000000-0005-0000-0000-00004F0A0000}"/>
    <cellStyle name="Odstotek 2" xfId="625" xr:uid="{00000000-0005-0000-0000-0000500A0000}"/>
    <cellStyle name="Odstotek 2 2" xfId="2704" xr:uid="{00000000-0005-0000-0000-0000510A0000}"/>
    <cellStyle name="Odstotek 2 2 2" xfId="2705" xr:uid="{00000000-0005-0000-0000-0000520A0000}"/>
    <cellStyle name="Odstotek 2 2 3" xfId="2706" xr:uid="{00000000-0005-0000-0000-0000530A0000}"/>
    <cellStyle name="Odstotek 2 3" xfId="2707" xr:uid="{00000000-0005-0000-0000-0000540A0000}"/>
    <cellStyle name="Odstotek 2_Popis E" xfId="2708" xr:uid="{00000000-0005-0000-0000-0000550A0000}"/>
    <cellStyle name="Odstotek 3" xfId="2709" xr:uid="{00000000-0005-0000-0000-0000560A0000}"/>
    <cellStyle name="Odstotek 3 2" xfId="2710" xr:uid="{00000000-0005-0000-0000-0000570A0000}"/>
    <cellStyle name="Odstotek 3 3" xfId="2711" xr:uid="{00000000-0005-0000-0000-0000580A0000}"/>
    <cellStyle name="oft Excel]_x000d__x000a_Comment=The open=/f lines load custom functions into the Paste Function list._x000d__x000a_Maximized=3_x000d__x000a_Basics=1_x000d__x000a_A" xfId="626" xr:uid="{00000000-0005-0000-0000-0000590A0000}"/>
    <cellStyle name="OPIS" xfId="2712" xr:uid="{00000000-0005-0000-0000-00005A0A0000}"/>
    <cellStyle name="OPIS 2" xfId="2713" xr:uid="{00000000-0005-0000-0000-00005B0A0000}"/>
    <cellStyle name="Opomba 2" xfId="627" xr:uid="{00000000-0005-0000-0000-00005C0A0000}"/>
    <cellStyle name="Opomba 2 2" xfId="628" xr:uid="{00000000-0005-0000-0000-00005D0A0000}"/>
    <cellStyle name="Opomba 3" xfId="629" xr:uid="{00000000-0005-0000-0000-00005E0A0000}"/>
    <cellStyle name="Opozorilo 2" xfId="630" xr:uid="{00000000-0005-0000-0000-00005F0A0000}"/>
    <cellStyle name="Opozorilo 2 2" xfId="2714" xr:uid="{00000000-0005-0000-0000-0000600A0000}"/>
    <cellStyle name="Opozorilo 2 3" xfId="2715" xr:uid="{00000000-0005-0000-0000-0000610A0000}"/>
    <cellStyle name="Opozorilo 3" xfId="2716" xr:uid="{00000000-0005-0000-0000-0000620A0000}"/>
    <cellStyle name="Output 2" xfId="631" xr:uid="{00000000-0005-0000-0000-0000630A0000}"/>
    <cellStyle name="Output 2 2" xfId="2717" xr:uid="{00000000-0005-0000-0000-0000640A0000}"/>
    <cellStyle name="Output 2 2 2" xfId="2718" xr:uid="{00000000-0005-0000-0000-0000650A0000}"/>
    <cellStyle name="Output 2 3" xfId="2719" xr:uid="{00000000-0005-0000-0000-0000660A0000}"/>
    <cellStyle name="Output 2 3 2" xfId="2720" xr:uid="{00000000-0005-0000-0000-0000670A0000}"/>
    <cellStyle name="Output 2 4" xfId="2721" xr:uid="{00000000-0005-0000-0000-0000680A0000}"/>
    <cellStyle name="Output 2 5" xfId="2722" xr:uid="{00000000-0005-0000-0000-0000690A0000}"/>
    <cellStyle name="Output 3" xfId="632" xr:uid="{00000000-0005-0000-0000-00006A0A0000}"/>
    <cellStyle name="Output 3 2" xfId="2723" xr:uid="{00000000-0005-0000-0000-00006B0A0000}"/>
    <cellStyle name="Output 3 2 2" xfId="2724" xr:uid="{00000000-0005-0000-0000-00006C0A0000}"/>
    <cellStyle name="Output 3 3" xfId="2725" xr:uid="{00000000-0005-0000-0000-00006D0A0000}"/>
    <cellStyle name="Output 3 3 2" xfId="2726" xr:uid="{00000000-0005-0000-0000-00006E0A0000}"/>
    <cellStyle name="Output 4" xfId="633" xr:uid="{00000000-0005-0000-0000-00006F0A0000}"/>
    <cellStyle name="Output 4 2" xfId="2727" xr:uid="{00000000-0005-0000-0000-0000700A0000}"/>
    <cellStyle name="Output 4 2 2" xfId="2728" xr:uid="{00000000-0005-0000-0000-0000710A0000}"/>
    <cellStyle name="Output 4 3" xfId="2729" xr:uid="{00000000-0005-0000-0000-0000720A0000}"/>
    <cellStyle name="Output 4 3 2" xfId="2730" xr:uid="{00000000-0005-0000-0000-0000730A0000}"/>
    <cellStyle name="Output 5" xfId="2731" xr:uid="{00000000-0005-0000-0000-0000740A0000}"/>
    <cellStyle name="Output 5 2" xfId="2732" xr:uid="{00000000-0005-0000-0000-0000750A0000}"/>
    <cellStyle name="Output 5 2 2" xfId="2733" xr:uid="{00000000-0005-0000-0000-0000760A0000}"/>
    <cellStyle name="Output 5 3" xfId="2734" xr:uid="{00000000-0005-0000-0000-0000770A0000}"/>
    <cellStyle name="Output 5 3 2" xfId="2735" xr:uid="{00000000-0005-0000-0000-0000780A0000}"/>
    <cellStyle name="Output 6" xfId="2736" xr:uid="{00000000-0005-0000-0000-0000790A0000}"/>
    <cellStyle name="Output 7" xfId="2737" xr:uid="{00000000-0005-0000-0000-00007A0A0000}"/>
    <cellStyle name="Percent 2" xfId="2738" xr:uid="{00000000-0005-0000-0000-00007B0A0000}"/>
    <cellStyle name="Percent 2 2" xfId="2739" xr:uid="{00000000-0005-0000-0000-00007C0A0000}"/>
    <cellStyle name="Percent 3" xfId="2740" xr:uid="{00000000-0005-0000-0000-00007D0A0000}"/>
    <cellStyle name="Percent 3 2" xfId="2741" xr:uid="{00000000-0005-0000-0000-00007E0A0000}"/>
    <cellStyle name="Pojasnjevalno besedilo 2" xfId="634" xr:uid="{00000000-0005-0000-0000-00007F0A0000}"/>
    <cellStyle name="Pojasnjevalno besedilo 3" xfId="2742" xr:uid="{00000000-0005-0000-0000-0000800A0000}"/>
    <cellStyle name="Pomoc" xfId="2743" xr:uid="{00000000-0005-0000-0000-0000810A0000}"/>
    <cellStyle name="Popis Evo" xfId="697" xr:uid="{00000000-0005-0000-0000-0000820A0000}"/>
    <cellStyle name="Popis Evo 2" xfId="2744" xr:uid="{00000000-0005-0000-0000-0000830A0000}"/>
    <cellStyle name="Popis Evo 3" xfId="2745" xr:uid="{00000000-0005-0000-0000-0000840A0000}"/>
    <cellStyle name="pos" xfId="2746" xr:uid="{00000000-0005-0000-0000-0000850A0000}"/>
    <cellStyle name="Postavka" xfId="635" xr:uid="{00000000-0005-0000-0000-0000860A0000}"/>
    <cellStyle name="Poudarek1 2" xfId="636" xr:uid="{00000000-0005-0000-0000-0000870A0000}"/>
    <cellStyle name="Poudarek1 2 2" xfId="2747" xr:uid="{00000000-0005-0000-0000-0000880A0000}"/>
    <cellStyle name="Poudarek1 3" xfId="2748" xr:uid="{00000000-0005-0000-0000-0000890A0000}"/>
    <cellStyle name="Poudarek2 2" xfId="637" xr:uid="{00000000-0005-0000-0000-00008A0A0000}"/>
    <cellStyle name="Poudarek2 2 2" xfId="2749" xr:uid="{00000000-0005-0000-0000-00008B0A0000}"/>
    <cellStyle name="Poudarek2 2 3" xfId="2750" xr:uid="{00000000-0005-0000-0000-00008C0A0000}"/>
    <cellStyle name="Poudarek2 3" xfId="2751" xr:uid="{00000000-0005-0000-0000-00008D0A0000}"/>
    <cellStyle name="Poudarek3 2" xfId="638" xr:uid="{00000000-0005-0000-0000-00008E0A0000}"/>
    <cellStyle name="Poudarek3 2 2" xfId="2752" xr:uid="{00000000-0005-0000-0000-00008F0A0000}"/>
    <cellStyle name="Poudarek3 3" xfId="2753" xr:uid="{00000000-0005-0000-0000-0000900A0000}"/>
    <cellStyle name="Poudarek4 2" xfId="639" xr:uid="{00000000-0005-0000-0000-0000910A0000}"/>
    <cellStyle name="Poudarek4 2 2" xfId="2754" xr:uid="{00000000-0005-0000-0000-0000920A0000}"/>
    <cellStyle name="Poudarek4 3" xfId="2755" xr:uid="{00000000-0005-0000-0000-0000930A0000}"/>
    <cellStyle name="Poudarek5 2" xfId="640" xr:uid="{00000000-0005-0000-0000-0000940A0000}"/>
    <cellStyle name="Poudarek5 3" xfId="2756" xr:uid="{00000000-0005-0000-0000-0000950A0000}"/>
    <cellStyle name="Poudarek6 2" xfId="641" xr:uid="{00000000-0005-0000-0000-0000960A0000}"/>
    <cellStyle name="Poudarek6 3" xfId="2757" xr:uid="{00000000-0005-0000-0000-0000970A0000}"/>
    <cellStyle name="Povezana celica 2" xfId="642" xr:uid="{00000000-0005-0000-0000-0000980A0000}"/>
    <cellStyle name="Povezana celica 3" xfId="2758" xr:uid="{00000000-0005-0000-0000-0000990A0000}"/>
    <cellStyle name="Preveri celico 2" xfId="643" xr:uid="{00000000-0005-0000-0000-00009A0A0000}"/>
    <cellStyle name="Preveri celico 3" xfId="2759" xr:uid="{00000000-0005-0000-0000-00009B0A0000}"/>
    <cellStyle name="PRVA VRSTA Element delo" xfId="2760" xr:uid="{00000000-0005-0000-0000-00009C0A0000}"/>
    <cellStyle name="PRVA VRSTA Element delo 2" xfId="644" xr:uid="{00000000-0005-0000-0000-00009D0A0000}"/>
    <cellStyle name="PRVA VRSTA Element delo 2 2" xfId="2761" xr:uid="{00000000-0005-0000-0000-00009E0A0000}"/>
    <cellStyle name="PRVA VRSTA Element delo 2 2 2" xfId="2762" xr:uid="{00000000-0005-0000-0000-00009F0A0000}"/>
    <cellStyle name="PRVA VRSTA Element delo 2_Popis E" xfId="2763" xr:uid="{00000000-0005-0000-0000-0000A00A0000}"/>
    <cellStyle name="PRVA VRSTA Element delo 3" xfId="2764" xr:uid="{00000000-0005-0000-0000-0000A10A0000}"/>
    <cellStyle name="PRVA VRSTA Element delo 3 2" xfId="2765" xr:uid="{00000000-0005-0000-0000-0000A20A0000}"/>
    <cellStyle name="PRVA VRSTA Element delo 4" xfId="2766" xr:uid="{00000000-0005-0000-0000-0000A30A0000}"/>
    <cellStyle name="PRVA VRSTA Element delo_ARGAS_objekt pri Cerknici_požar DS 7400_321" xfId="2767" xr:uid="{00000000-0005-0000-0000-0000A40A0000}"/>
    <cellStyle name="Računanje 2" xfId="645" xr:uid="{00000000-0005-0000-0000-0000A50A0000}"/>
    <cellStyle name="Računanje 2 2" xfId="646" xr:uid="{00000000-0005-0000-0000-0000A60A0000}"/>
    <cellStyle name="Računanje 2 3" xfId="2768" xr:uid="{00000000-0005-0000-0000-0000A70A0000}"/>
    <cellStyle name="Računanje 3" xfId="647" xr:uid="{00000000-0005-0000-0000-0000A80A0000}"/>
    <cellStyle name="Rekapitulacija" xfId="2769" xr:uid="{00000000-0005-0000-0000-0000A90A0000}"/>
    <cellStyle name="Rekapitulacija 2" xfId="2770" xr:uid="{00000000-0005-0000-0000-0000AA0A0000}"/>
    <cellStyle name="Result" xfId="648" xr:uid="{00000000-0005-0000-0000-0000AB0A0000}"/>
    <cellStyle name="Result2" xfId="649" xr:uid="{00000000-0005-0000-0000-0000AC0A0000}"/>
    <cellStyle name="S0" xfId="2771" xr:uid="{00000000-0005-0000-0000-0000AD0A0000}"/>
    <cellStyle name="S0 2" xfId="2772" xr:uid="{00000000-0005-0000-0000-0000AE0A0000}"/>
    <cellStyle name="S1" xfId="2773" xr:uid="{00000000-0005-0000-0000-0000AF0A0000}"/>
    <cellStyle name="S1 2" xfId="2774" xr:uid="{00000000-0005-0000-0000-0000B00A0000}"/>
    <cellStyle name="S10" xfId="2775" xr:uid="{00000000-0005-0000-0000-0000B10A0000}"/>
    <cellStyle name="S10 2" xfId="2776" xr:uid="{00000000-0005-0000-0000-0000B20A0000}"/>
    <cellStyle name="S11" xfId="2777" xr:uid="{00000000-0005-0000-0000-0000B30A0000}"/>
    <cellStyle name="S11 2" xfId="2778" xr:uid="{00000000-0005-0000-0000-0000B40A0000}"/>
    <cellStyle name="S12" xfId="2779" xr:uid="{00000000-0005-0000-0000-0000B50A0000}"/>
    <cellStyle name="S12 2" xfId="2780" xr:uid="{00000000-0005-0000-0000-0000B60A0000}"/>
    <cellStyle name="S12 3" xfId="2781" xr:uid="{00000000-0005-0000-0000-0000B70A0000}"/>
    <cellStyle name="S13" xfId="2782" xr:uid="{00000000-0005-0000-0000-0000B80A0000}"/>
    <cellStyle name="S13 2" xfId="2783" xr:uid="{00000000-0005-0000-0000-0000B90A0000}"/>
    <cellStyle name="S14" xfId="2784" xr:uid="{00000000-0005-0000-0000-0000BA0A0000}"/>
    <cellStyle name="S14 2" xfId="2785" xr:uid="{00000000-0005-0000-0000-0000BB0A0000}"/>
    <cellStyle name="S14 3" xfId="2786" xr:uid="{00000000-0005-0000-0000-0000BC0A0000}"/>
    <cellStyle name="S15" xfId="2787" xr:uid="{00000000-0005-0000-0000-0000BD0A0000}"/>
    <cellStyle name="S15 2" xfId="2788" xr:uid="{00000000-0005-0000-0000-0000BE0A0000}"/>
    <cellStyle name="S15 3" xfId="2789" xr:uid="{00000000-0005-0000-0000-0000BF0A0000}"/>
    <cellStyle name="S16" xfId="2790" xr:uid="{00000000-0005-0000-0000-0000C00A0000}"/>
    <cellStyle name="S16 2" xfId="2791" xr:uid="{00000000-0005-0000-0000-0000C10A0000}"/>
    <cellStyle name="S17" xfId="2792" xr:uid="{00000000-0005-0000-0000-0000C20A0000}"/>
    <cellStyle name="S17 2" xfId="2793" xr:uid="{00000000-0005-0000-0000-0000C30A0000}"/>
    <cellStyle name="S18" xfId="2794" xr:uid="{00000000-0005-0000-0000-0000C40A0000}"/>
    <cellStyle name="S18 2" xfId="2795" xr:uid="{00000000-0005-0000-0000-0000C50A0000}"/>
    <cellStyle name="S19" xfId="2796" xr:uid="{00000000-0005-0000-0000-0000C60A0000}"/>
    <cellStyle name="S19 2" xfId="2797" xr:uid="{00000000-0005-0000-0000-0000C70A0000}"/>
    <cellStyle name="S2" xfId="2798" xr:uid="{00000000-0005-0000-0000-0000C80A0000}"/>
    <cellStyle name="S2 2" xfId="2799" xr:uid="{00000000-0005-0000-0000-0000C90A0000}"/>
    <cellStyle name="S20" xfId="2800" xr:uid="{00000000-0005-0000-0000-0000CA0A0000}"/>
    <cellStyle name="S20 2" xfId="2801" xr:uid="{00000000-0005-0000-0000-0000CB0A0000}"/>
    <cellStyle name="S21" xfId="2802" xr:uid="{00000000-0005-0000-0000-0000CC0A0000}"/>
    <cellStyle name="S21 2" xfId="2803" xr:uid="{00000000-0005-0000-0000-0000CD0A0000}"/>
    <cellStyle name="S22" xfId="2804" xr:uid="{00000000-0005-0000-0000-0000CE0A0000}"/>
    <cellStyle name="S22 2" xfId="2805" xr:uid="{00000000-0005-0000-0000-0000CF0A0000}"/>
    <cellStyle name="S23" xfId="2806" xr:uid="{00000000-0005-0000-0000-0000D00A0000}"/>
    <cellStyle name="S23 2" xfId="2807" xr:uid="{00000000-0005-0000-0000-0000D10A0000}"/>
    <cellStyle name="S24" xfId="2808" xr:uid="{00000000-0005-0000-0000-0000D20A0000}"/>
    <cellStyle name="S24 2" xfId="2809" xr:uid="{00000000-0005-0000-0000-0000D30A0000}"/>
    <cellStyle name="S25" xfId="2810" xr:uid="{00000000-0005-0000-0000-0000D40A0000}"/>
    <cellStyle name="S25 2" xfId="2811" xr:uid="{00000000-0005-0000-0000-0000D50A0000}"/>
    <cellStyle name="S26" xfId="2812" xr:uid="{00000000-0005-0000-0000-0000D60A0000}"/>
    <cellStyle name="S27" xfId="2813" xr:uid="{00000000-0005-0000-0000-0000D70A0000}"/>
    <cellStyle name="S28" xfId="2814" xr:uid="{00000000-0005-0000-0000-0000D80A0000}"/>
    <cellStyle name="S29" xfId="2815" xr:uid="{00000000-0005-0000-0000-0000D90A0000}"/>
    <cellStyle name="S3" xfId="2816" xr:uid="{00000000-0005-0000-0000-0000DA0A0000}"/>
    <cellStyle name="S3 2" xfId="2817" xr:uid="{00000000-0005-0000-0000-0000DB0A0000}"/>
    <cellStyle name="S30" xfId="2818" xr:uid="{00000000-0005-0000-0000-0000DC0A0000}"/>
    <cellStyle name="S31" xfId="2819" xr:uid="{00000000-0005-0000-0000-0000DD0A0000}"/>
    <cellStyle name="S32" xfId="2820" xr:uid="{00000000-0005-0000-0000-0000DE0A0000}"/>
    <cellStyle name="S33" xfId="2821" xr:uid="{00000000-0005-0000-0000-0000DF0A0000}"/>
    <cellStyle name="S34" xfId="2822" xr:uid="{00000000-0005-0000-0000-0000E00A0000}"/>
    <cellStyle name="S35" xfId="2823" xr:uid="{00000000-0005-0000-0000-0000E10A0000}"/>
    <cellStyle name="S36" xfId="2824" xr:uid="{00000000-0005-0000-0000-0000E20A0000}"/>
    <cellStyle name="S37" xfId="2825" xr:uid="{00000000-0005-0000-0000-0000E30A0000}"/>
    <cellStyle name="S38" xfId="2826" xr:uid="{00000000-0005-0000-0000-0000E40A0000}"/>
    <cellStyle name="S39" xfId="2827" xr:uid="{00000000-0005-0000-0000-0000E50A0000}"/>
    <cellStyle name="S4" xfId="2828" xr:uid="{00000000-0005-0000-0000-0000E60A0000}"/>
    <cellStyle name="S4 2" xfId="2829" xr:uid="{00000000-0005-0000-0000-0000E70A0000}"/>
    <cellStyle name="S40" xfId="2830" xr:uid="{00000000-0005-0000-0000-0000E80A0000}"/>
    <cellStyle name="S41" xfId="2831" xr:uid="{00000000-0005-0000-0000-0000E90A0000}"/>
    <cellStyle name="S42" xfId="2832" xr:uid="{00000000-0005-0000-0000-0000EA0A0000}"/>
    <cellStyle name="S43" xfId="2833" xr:uid="{00000000-0005-0000-0000-0000EB0A0000}"/>
    <cellStyle name="S44" xfId="2834" xr:uid="{00000000-0005-0000-0000-0000EC0A0000}"/>
    <cellStyle name="S5" xfId="2835" xr:uid="{00000000-0005-0000-0000-0000ED0A0000}"/>
    <cellStyle name="S5 2" xfId="2836" xr:uid="{00000000-0005-0000-0000-0000EE0A0000}"/>
    <cellStyle name="S6" xfId="2837" xr:uid="{00000000-0005-0000-0000-0000EF0A0000}"/>
    <cellStyle name="S6 2" xfId="2838" xr:uid="{00000000-0005-0000-0000-0000F00A0000}"/>
    <cellStyle name="S7" xfId="2839" xr:uid="{00000000-0005-0000-0000-0000F10A0000}"/>
    <cellStyle name="S7 2" xfId="2840" xr:uid="{00000000-0005-0000-0000-0000F20A0000}"/>
    <cellStyle name="S8" xfId="2841" xr:uid="{00000000-0005-0000-0000-0000F30A0000}"/>
    <cellStyle name="S8 2" xfId="2842" xr:uid="{00000000-0005-0000-0000-0000F40A0000}"/>
    <cellStyle name="S9" xfId="2843" xr:uid="{00000000-0005-0000-0000-0000F50A0000}"/>
    <cellStyle name="S9 2" xfId="2844" xr:uid="{00000000-0005-0000-0000-0000F60A0000}"/>
    <cellStyle name="Sheet Title" xfId="650" xr:uid="{00000000-0005-0000-0000-0000F70A0000}"/>
    <cellStyle name="Sheet Title 2" xfId="2845" xr:uid="{00000000-0005-0000-0000-0000F80A0000}"/>
    <cellStyle name="Sheet Title 3" xfId="2846" xr:uid="{00000000-0005-0000-0000-0000F90A0000}"/>
    <cellStyle name="Skupaj cena" xfId="2847" xr:uid="{00000000-0005-0000-0000-0000FA0A0000}"/>
    <cellStyle name="Skupaj cena 2" xfId="2848" xr:uid="{00000000-0005-0000-0000-0000FB0A0000}"/>
    <cellStyle name="Skupaj cena 2 2" xfId="2849" xr:uid="{00000000-0005-0000-0000-0000FC0A0000}"/>
    <cellStyle name="Skupaj cena 3" xfId="2850" xr:uid="{00000000-0005-0000-0000-0000FD0A0000}"/>
    <cellStyle name="Skupaj cena 3 2" xfId="2851" xr:uid="{00000000-0005-0000-0000-0000FE0A0000}"/>
    <cellStyle name="Skupaj cena 4" xfId="2852" xr:uid="{00000000-0005-0000-0000-0000FF0A0000}"/>
    <cellStyle name="Skupaj cena 4 2" xfId="2853" xr:uid="{00000000-0005-0000-0000-0000000B0000}"/>
    <cellStyle name="Skupaj cena 5" xfId="2854" xr:uid="{00000000-0005-0000-0000-0000010B0000}"/>
    <cellStyle name="Skupaj cena_ARGAS_objekt pri Cerknici_požar DS 7400_321" xfId="2855" xr:uid="{00000000-0005-0000-0000-0000020B0000}"/>
    <cellStyle name="Slabo 2" xfId="651" xr:uid="{00000000-0005-0000-0000-0000030B0000}"/>
    <cellStyle name="Slabo 2 2" xfId="2856" xr:uid="{00000000-0005-0000-0000-0000040B0000}"/>
    <cellStyle name="Slabo 3" xfId="2857" xr:uid="{00000000-0005-0000-0000-0000050B0000}"/>
    <cellStyle name="Slog 1" xfId="652" xr:uid="{00000000-0005-0000-0000-0000060B0000}"/>
    <cellStyle name="Slog 1 2" xfId="653" xr:uid="{00000000-0005-0000-0000-0000070B0000}"/>
    <cellStyle name="Slog JB 10" xfId="2858" xr:uid="{00000000-0005-0000-0000-0000080B0000}"/>
    <cellStyle name="ST" xfId="2859" xr:uid="{00000000-0005-0000-0000-0000090B0000}"/>
    <cellStyle name="ST 2" xfId="2860" xr:uid="{00000000-0005-0000-0000-00000A0B0000}"/>
    <cellStyle name="Standaard_ADVIESPRIJSLIJST 20041" xfId="2861" xr:uid="{00000000-0005-0000-0000-00000B0B0000}"/>
    <cellStyle name="Standard_aktuell" xfId="2862" xr:uid="{00000000-0005-0000-0000-00000C0B0000}"/>
    <cellStyle name="STOLPEC_E" xfId="2863" xr:uid="{00000000-0005-0000-0000-00000D0B0000}"/>
    <cellStyle name="Style 1" xfId="654" xr:uid="{00000000-0005-0000-0000-00000E0B0000}"/>
    <cellStyle name="Style 1 2" xfId="2864" xr:uid="{00000000-0005-0000-0000-00000F0B0000}"/>
    <cellStyle name="TableStyleLight1" xfId="2865" xr:uid="{00000000-0005-0000-0000-0000100B0000}"/>
    <cellStyle name="TableStyleLight1 2" xfId="2866" xr:uid="{00000000-0005-0000-0000-0000110B0000}"/>
    <cellStyle name="ţđBęţ_x000d_ÝţUX•" xfId="655" xr:uid="{00000000-0005-0000-0000-0000120B0000}"/>
    <cellStyle name="tekst-levo" xfId="2867" xr:uid="{00000000-0005-0000-0000-0000130B0000}"/>
    <cellStyle name="tekst-levo 2" xfId="2868" xr:uid="{00000000-0005-0000-0000-0000140B0000}"/>
    <cellStyle name="tekst-levo 3" xfId="2869" xr:uid="{00000000-0005-0000-0000-0000150B0000}"/>
    <cellStyle name="Testo avviso" xfId="2870" xr:uid="{00000000-0005-0000-0000-0000160B0000}"/>
    <cellStyle name="Testo descrittivo" xfId="2871" xr:uid="{00000000-0005-0000-0000-0000170B0000}"/>
    <cellStyle name="Title 2" xfId="2872" xr:uid="{00000000-0005-0000-0000-0000180B0000}"/>
    <cellStyle name="Title 2 2" xfId="2873" xr:uid="{00000000-0005-0000-0000-0000190B0000}"/>
    <cellStyle name="Title 2 3" xfId="2874" xr:uid="{00000000-0005-0000-0000-00001A0B0000}"/>
    <cellStyle name="Title 2 4" xfId="2875" xr:uid="{00000000-0005-0000-0000-00001B0B0000}"/>
    <cellStyle name="Title 3" xfId="2876" xr:uid="{00000000-0005-0000-0000-00001C0B0000}"/>
    <cellStyle name="Title 3 2" xfId="2877" xr:uid="{00000000-0005-0000-0000-00001D0B0000}"/>
    <cellStyle name="Title 3 3" xfId="2878" xr:uid="{00000000-0005-0000-0000-00001E0B0000}"/>
    <cellStyle name="Title 4" xfId="2879" xr:uid="{00000000-0005-0000-0000-00001F0B0000}"/>
    <cellStyle name="Title 4 2" xfId="2880" xr:uid="{00000000-0005-0000-0000-0000200B0000}"/>
    <cellStyle name="Title 4 3" xfId="2881" xr:uid="{00000000-0005-0000-0000-0000210B0000}"/>
    <cellStyle name="Title 5" xfId="2882" xr:uid="{00000000-0005-0000-0000-0000220B0000}"/>
    <cellStyle name="Title 5 2" xfId="2883" xr:uid="{00000000-0005-0000-0000-0000230B0000}"/>
    <cellStyle name="Title 5 3" xfId="2884" xr:uid="{00000000-0005-0000-0000-0000240B0000}"/>
    <cellStyle name="Titolo" xfId="2885" xr:uid="{00000000-0005-0000-0000-0000250B0000}"/>
    <cellStyle name="Titolo 1" xfId="2886" xr:uid="{00000000-0005-0000-0000-0000260B0000}"/>
    <cellStyle name="Titolo 2" xfId="2887" xr:uid="{00000000-0005-0000-0000-0000270B0000}"/>
    <cellStyle name="Titolo 3" xfId="2888" xr:uid="{00000000-0005-0000-0000-0000280B0000}"/>
    <cellStyle name="Titolo 4" xfId="2889" xr:uid="{00000000-0005-0000-0000-0000290B0000}"/>
    <cellStyle name="Total 10" xfId="2890" xr:uid="{00000000-0005-0000-0000-00002A0B0000}"/>
    <cellStyle name="Total 10 2" xfId="2891" xr:uid="{00000000-0005-0000-0000-00002B0B0000}"/>
    <cellStyle name="Total 10 2 2" xfId="2892" xr:uid="{00000000-0005-0000-0000-00002C0B0000}"/>
    <cellStyle name="Total 10 3" xfId="2893" xr:uid="{00000000-0005-0000-0000-00002D0B0000}"/>
    <cellStyle name="Total 10 3 2" xfId="2894" xr:uid="{00000000-0005-0000-0000-00002E0B0000}"/>
    <cellStyle name="Total 11" xfId="2895" xr:uid="{00000000-0005-0000-0000-00002F0B0000}"/>
    <cellStyle name="Total 2" xfId="656" xr:uid="{00000000-0005-0000-0000-0000300B0000}"/>
    <cellStyle name="Total 2 2" xfId="2896" xr:uid="{00000000-0005-0000-0000-0000310B0000}"/>
    <cellStyle name="Total 2 3" xfId="2897" xr:uid="{00000000-0005-0000-0000-0000320B0000}"/>
    <cellStyle name="Total 3" xfId="657" xr:uid="{00000000-0005-0000-0000-0000330B0000}"/>
    <cellStyle name="Total 3 2" xfId="2898" xr:uid="{00000000-0005-0000-0000-0000340B0000}"/>
    <cellStyle name="Total 3 3" xfId="2899" xr:uid="{00000000-0005-0000-0000-0000350B0000}"/>
    <cellStyle name="Total 4" xfId="658" xr:uid="{00000000-0005-0000-0000-0000360B0000}"/>
    <cellStyle name="Total 4 2" xfId="2900" xr:uid="{00000000-0005-0000-0000-0000370B0000}"/>
    <cellStyle name="Total 4 3" xfId="2901" xr:uid="{00000000-0005-0000-0000-0000380B0000}"/>
    <cellStyle name="Total 5" xfId="2902" xr:uid="{00000000-0005-0000-0000-0000390B0000}"/>
    <cellStyle name="Total 5 2" xfId="2903" xr:uid="{00000000-0005-0000-0000-00003A0B0000}"/>
    <cellStyle name="Total 5 3" xfId="2904" xr:uid="{00000000-0005-0000-0000-00003B0B0000}"/>
    <cellStyle name="Total 6" xfId="2905" xr:uid="{00000000-0005-0000-0000-00003C0B0000}"/>
    <cellStyle name="Total 6 2" xfId="2906" xr:uid="{00000000-0005-0000-0000-00003D0B0000}"/>
    <cellStyle name="Total 6 2 2" xfId="2907" xr:uid="{00000000-0005-0000-0000-00003E0B0000}"/>
    <cellStyle name="Total 6 3" xfId="2908" xr:uid="{00000000-0005-0000-0000-00003F0B0000}"/>
    <cellStyle name="Total 6 3 2" xfId="2909" xr:uid="{00000000-0005-0000-0000-0000400B0000}"/>
    <cellStyle name="Total 7" xfId="2910" xr:uid="{00000000-0005-0000-0000-0000410B0000}"/>
    <cellStyle name="Total 7 2" xfId="2911" xr:uid="{00000000-0005-0000-0000-0000420B0000}"/>
    <cellStyle name="Total 7 2 2" xfId="2912" xr:uid="{00000000-0005-0000-0000-0000430B0000}"/>
    <cellStyle name="Total 7 3" xfId="2913" xr:uid="{00000000-0005-0000-0000-0000440B0000}"/>
    <cellStyle name="Total 7 3 2" xfId="2914" xr:uid="{00000000-0005-0000-0000-0000450B0000}"/>
    <cellStyle name="Total 8" xfId="2915" xr:uid="{00000000-0005-0000-0000-0000460B0000}"/>
    <cellStyle name="Total 8 2" xfId="2916" xr:uid="{00000000-0005-0000-0000-0000470B0000}"/>
    <cellStyle name="Total 8 2 2" xfId="2917" xr:uid="{00000000-0005-0000-0000-0000480B0000}"/>
    <cellStyle name="Total 8 3" xfId="2918" xr:uid="{00000000-0005-0000-0000-0000490B0000}"/>
    <cellStyle name="Total 8 3 2" xfId="2919" xr:uid="{00000000-0005-0000-0000-00004A0B0000}"/>
    <cellStyle name="Total 9" xfId="2920" xr:uid="{00000000-0005-0000-0000-00004B0B0000}"/>
    <cellStyle name="Total 9 2" xfId="2921" xr:uid="{00000000-0005-0000-0000-00004C0B0000}"/>
    <cellStyle name="Total 9 2 2" xfId="2922" xr:uid="{00000000-0005-0000-0000-00004D0B0000}"/>
    <cellStyle name="Total 9 3" xfId="2923" xr:uid="{00000000-0005-0000-0000-00004E0B0000}"/>
    <cellStyle name="Total 9 3 2" xfId="2924" xr:uid="{00000000-0005-0000-0000-00004F0B0000}"/>
    <cellStyle name="Totale" xfId="2925" xr:uid="{00000000-0005-0000-0000-0000500B0000}"/>
    <cellStyle name="Valido" xfId="2926" xr:uid="{00000000-0005-0000-0000-0000510B0000}"/>
    <cellStyle name="Valore non valido" xfId="2927" xr:uid="{00000000-0005-0000-0000-0000520B0000}"/>
    <cellStyle name="Valore valido" xfId="2928" xr:uid="{00000000-0005-0000-0000-0000530B0000}"/>
    <cellStyle name="Valuta (0)_344COMPU" xfId="2929" xr:uid="{00000000-0005-0000-0000-0000540B0000}"/>
    <cellStyle name="Valuta 15" xfId="2930" xr:uid="{00000000-0005-0000-0000-0000550B0000}"/>
    <cellStyle name="Valuta 2" xfId="659" xr:uid="{00000000-0005-0000-0000-0000560B0000}"/>
    <cellStyle name="Valuta 2 2" xfId="660" xr:uid="{00000000-0005-0000-0000-0000570B0000}"/>
    <cellStyle name="Valuta 2 2 2" xfId="2931" xr:uid="{00000000-0005-0000-0000-0000580B0000}"/>
    <cellStyle name="Valuta 2 3" xfId="661" xr:uid="{00000000-0005-0000-0000-0000590B0000}"/>
    <cellStyle name="Valuta 2 4" xfId="2932" xr:uid="{00000000-0005-0000-0000-00005A0B0000}"/>
    <cellStyle name="Valuta 3" xfId="662" xr:uid="{00000000-0005-0000-0000-00005B0B0000}"/>
    <cellStyle name="Valuta 3 2" xfId="2933" xr:uid="{00000000-0005-0000-0000-00005C0B0000}"/>
    <cellStyle name="Vejica [0] 2" xfId="2934" xr:uid="{00000000-0005-0000-0000-00005D0B0000}"/>
    <cellStyle name="Vejica [0] 2 2" xfId="2935" xr:uid="{00000000-0005-0000-0000-00005E0B0000}"/>
    <cellStyle name="Vejica [0] 2 3" xfId="2936" xr:uid="{00000000-0005-0000-0000-00005F0B0000}"/>
    <cellStyle name="Vejica [0] 2 4" xfId="2937" xr:uid="{00000000-0005-0000-0000-0000600B0000}"/>
    <cellStyle name="Vejica 10" xfId="2938" xr:uid="{00000000-0005-0000-0000-0000610B0000}"/>
    <cellStyle name="Vejica 10 2" xfId="2939" xr:uid="{00000000-0005-0000-0000-0000620B0000}"/>
    <cellStyle name="Vejica 10 3" xfId="2940" xr:uid="{00000000-0005-0000-0000-0000630B0000}"/>
    <cellStyle name="Vejica 11" xfId="2941" xr:uid="{00000000-0005-0000-0000-0000640B0000}"/>
    <cellStyle name="Vejica 11 2" xfId="2942" xr:uid="{00000000-0005-0000-0000-0000650B0000}"/>
    <cellStyle name="Vejica 11 3" xfId="2943" xr:uid="{00000000-0005-0000-0000-0000660B0000}"/>
    <cellStyle name="Vejica 12" xfId="663" xr:uid="{00000000-0005-0000-0000-0000670B0000}"/>
    <cellStyle name="Vejica 12 2" xfId="2944" xr:uid="{00000000-0005-0000-0000-0000680B0000}"/>
    <cellStyle name="Vejica 12 3" xfId="2945" xr:uid="{00000000-0005-0000-0000-0000690B0000}"/>
    <cellStyle name="Vejica 13" xfId="2946" xr:uid="{00000000-0005-0000-0000-00006A0B0000}"/>
    <cellStyle name="Vejica 13 2" xfId="2947" xr:uid="{00000000-0005-0000-0000-00006B0B0000}"/>
    <cellStyle name="Vejica 13 3" xfId="2948" xr:uid="{00000000-0005-0000-0000-00006C0B0000}"/>
    <cellStyle name="Vejica 14" xfId="2949" xr:uid="{00000000-0005-0000-0000-00006D0B0000}"/>
    <cellStyle name="Vejica 14 2" xfId="2950" xr:uid="{00000000-0005-0000-0000-00006E0B0000}"/>
    <cellStyle name="Vejica 14 3" xfId="2951" xr:uid="{00000000-0005-0000-0000-00006F0B0000}"/>
    <cellStyle name="Vejica 15" xfId="2952" xr:uid="{00000000-0005-0000-0000-0000700B0000}"/>
    <cellStyle name="Vejica 15 2" xfId="2953" xr:uid="{00000000-0005-0000-0000-0000710B0000}"/>
    <cellStyle name="Vejica 15 3" xfId="2954" xr:uid="{00000000-0005-0000-0000-0000720B0000}"/>
    <cellStyle name="Vejica 16" xfId="2955" xr:uid="{00000000-0005-0000-0000-0000730B0000}"/>
    <cellStyle name="Vejica 17" xfId="2956" xr:uid="{00000000-0005-0000-0000-0000740B0000}"/>
    <cellStyle name="Vejica 18" xfId="2957" xr:uid="{00000000-0005-0000-0000-0000750B0000}"/>
    <cellStyle name="Vejica 19" xfId="2958" xr:uid="{00000000-0005-0000-0000-0000760B0000}"/>
    <cellStyle name="Vejica 2" xfId="664" xr:uid="{00000000-0005-0000-0000-0000770B0000}"/>
    <cellStyle name="Vejica 2 2" xfId="665" xr:uid="{00000000-0005-0000-0000-0000780B0000}"/>
    <cellStyle name="Vejica 2 2 2" xfId="666" xr:uid="{00000000-0005-0000-0000-0000790B0000}"/>
    <cellStyle name="Vejica 2 23" xfId="2959" xr:uid="{00000000-0005-0000-0000-00007A0B0000}"/>
    <cellStyle name="Vejica 2 3" xfId="667" xr:uid="{00000000-0005-0000-0000-00007B0B0000}"/>
    <cellStyle name="Vejica 2 3 2" xfId="2960" xr:uid="{00000000-0005-0000-0000-00007C0B0000}"/>
    <cellStyle name="Vejica 2 4" xfId="2961" xr:uid="{00000000-0005-0000-0000-00007D0B0000}"/>
    <cellStyle name="Vejica 2 4 2" xfId="2962" xr:uid="{00000000-0005-0000-0000-00007E0B0000}"/>
    <cellStyle name="Vejica 2 5" xfId="2963" xr:uid="{00000000-0005-0000-0000-00007F0B0000}"/>
    <cellStyle name="Vejica 2 5 2" xfId="2964" xr:uid="{00000000-0005-0000-0000-0000800B0000}"/>
    <cellStyle name="Vejica 2 6" xfId="2965" xr:uid="{00000000-0005-0000-0000-0000810B0000}"/>
    <cellStyle name="Vejica 2_zahtevek" xfId="2966" xr:uid="{00000000-0005-0000-0000-0000820B0000}"/>
    <cellStyle name="Vejica 20" xfId="2967" xr:uid="{00000000-0005-0000-0000-0000830B0000}"/>
    <cellStyle name="Vejica 21" xfId="2968" xr:uid="{00000000-0005-0000-0000-0000840B0000}"/>
    <cellStyle name="Vejica 22" xfId="668" xr:uid="{00000000-0005-0000-0000-0000850B0000}"/>
    <cellStyle name="Vejica 23" xfId="2969" xr:uid="{00000000-0005-0000-0000-0000860B0000}"/>
    <cellStyle name="Vejica 3" xfId="669" xr:uid="{00000000-0005-0000-0000-0000870B0000}"/>
    <cellStyle name="Vejica 3 2" xfId="2970" xr:uid="{00000000-0005-0000-0000-0000880B0000}"/>
    <cellStyle name="Vejica 3 2 2" xfId="2971" xr:uid="{00000000-0005-0000-0000-0000890B0000}"/>
    <cellStyle name="Vejica 3 3" xfId="2972" xr:uid="{00000000-0005-0000-0000-00008A0B0000}"/>
    <cellStyle name="Vejica 3 3 2" xfId="2973" xr:uid="{00000000-0005-0000-0000-00008B0B0000}"/>
    <cellStyle name="Vejica 4" xfId="670" xr:uid="{00000000-0005-0000-0000-00008C0B0000}"/>
    <cellStyle name="Vejica 4 2" xfId="671" xr:uid="{00000000-0005-0000-0000-00008D0B0000}"/>
    <cellStyle name="Vejica 4 3" xfId="672" xr:uid="{00000000-0005-0000-0000-00008E0B0000}"/>
    <cellStyle name="Vejica 4 3 2" xfId="673" xr:uid="{00000000-0005-0000-0000-00008F0B0000}"/>
    <cellStyle name="Vejica 4 4" xfId="674" xr:uid="{00000000-0005-0000-0000-0000900B0000}"/>
    <cellStyle name="Vejica 4 5" xfId="675" xr:uid="{00000000-0005-0000-0000-0000910B0000}"/>
    <cellStyle name="Vejica 4 6" xfId="676" xr:uid="{00000000-0005-0000-0000-0000920B0000}"/>
    <cellStyle name="Vejica 4 6 2" xfId="677" xr:uid="{00000000-0005-0000-0000-0000930B0000}"/>
    <cellStyle name="Vejica 4 7" xfId="678" xr:uid="{00000000-0005-0000-0000-0000940B0000}"/>
    <cellStyle name="Vejica 4 8" xfId="679" xr:uid="{00000000-0005-0000-0000-0000950B0000}"/>
    <cellStyle name="Vejica 4 8 2" xfId="680" xr:uid="{00000000-0005-0000-0000-0000960B0000}"/>
    <cellStyle name="Vejica 4 8 3" xfId="681" xr:uid="{00000000-0005-0000-0000-0000970B0000}"/>
    <cellStyle name="Vejica 5" xfId="2974" xr:uid="{00000000-0005-0000-0000-0000980B0000}"/>
    <cellStyle name="Vejica 5 2" xfId="2975" xr:uid="{00000000-0005-0000-0000-0000990B0000}"/>
    <cellStyle name="Vejica 5 3" xfId="2976" xr:uid="{00000000-0005-0000-0000-00009A0B0000}"/>
    <cellStyle name="Vejica 6" xfId="2977" xr:uid="{00000000-0005-0000-0000-00009B0B0000}"/>
    <cellStyle name="Vejica 6 2" xfId="2978" xr:uid="{00000000-0005-0000-0000-00009C0B0000}"/>
    <cellStyle name="Vejica 6 3" xfId="2979" xr:uid="{00000000-0005-0000-0000-00009D0B0000}"/>
    <cellStyle name="Vejica 7" xfId="2980" xr:uid="{00000000-0005-0000-0000-00009E0B0000}"/>
    <cellStyle name="Vejica 7 2" xfId="2981" xr:uid="{00000000-0005-0000-0000-00009F0B0000}"/>
    <cellStyle name="Vejica 7 3" xfId="2982" xr:uid="{00000000-0005-0000-0000-0000A00B0000}"/>
    <cellStyle name="Vejica 8" xfId="2983" xr:uid="{00000000-0005-0000-0000-0000A10B0000}"/>
    <cellStyle name="Vejica 8 2" xfId="2984" xr:uid="{00000000-0005-0000-0000-0000A20B0000}"/>
    <cellStyle name="Vejica 8 3" xfId="2985" xr:uid="{00000000-0005-0000-0000-0000A30B0000}"/>
    <cellStyle name="Vejica 9" xfId="2986" xr:uid="{00000000-0005-0000-0000-0000A40B0000}"/>
    <cellStyle name="Vejica 9 2" xfId="2987" xr:uid="{00000000-0005-0000-0000-0000A50B0000}"/>
    <cellStyle name="Vejica 9 3" xfId="2988" xr:uid="{00000000-0005-0000-0000-0000A60B0000}"/>
    <cellStyle name="Vnos 2" xfId="682" xr:uid="{00000000-0005-0000-0000-0000A70B0000}"/>
    <cellStyle name="Vnos 2 2" xfId="683" xr:uid="{00000000-0005-0000-0000-0000A80B0000}"/>
    <cellStyle name="Vnos 3" xfId="684" xr:uid="{00000000-0005-0000-0000-0000A90B0000}"/>
    <cellStyle name="Vsota 2" xfId="685" xr:uid="{00000000-0005-0000-0000-0000AA0B0000}"/>
    <cellStyle name="Vsota 2 2" xfId="686" xr:uid="{00000000-0005-0000-0000-0000AB0B0000}"/>
    <cellStyle name="Vsota 3" xfId="687" xr:uid="{00000000-0005-0000-0000-0000AC0B0000}"/>
    <cellStyle name="Währung [0]_Tabelle1" xfId="2989" xr:uid="{00000000-0005-0000-0000-0000AD0B0000}"/>
    <cellStyle name="Währung_ANBODECK" xfId="2990" xr:uid="{00000000-0005-0000-0000-0000AE0B0000}"/>
    <cellStyle name="Warning Text 2" xfId="688" xr:uid="{00000000-0005-0000-0000-0000AF0B0000}"/>
    <cellStyle name="Warning Text 2 2" xfId="2991" xr:uid="{00000000-0005-0000-0000-0000B00B0000}"/>
    <cellStyle name="Warning Text 2 3" xfId="2992" xr:uid="{00000000-0005-0000-0000-0000B10B0000}"/>
    <cellStyle name="Warning Text 2 4" xfId="2993" xr:uid="{00000000-0005-0000-0000-0000B20B0000}"/>
    <cellStyle name="Warning Text 3" xfId="2994" xr:uid="{00000000-0005-0000-0000-0000B30B0000}"/>
    <cellStyle name="Warning Text 3 2" xfId="2995" xr:uid="{00000000-0005-0000-0000-0000B40B0000}"/>
    <cellStyle name="Warning Text 3 3" xfId="2996" xr:uid="{00000000-0005-0000-0000-0000B50B0000}"/>
    <cellStyle name="Warning Text 4" xfId="2997" xr:uid="{00000000-0005-0000-0000-0000B60B0000}"/>
    <cellStyle name="Warning Text 4 2" xfId="2998" xr:uid="{00000000-0005-0000-0000-0000B70B0000}"/>
    <cellStyle name="Warning Text 4 3" xfId="2999" xr:uid="{00000000-0005-0000-0000-0000B80B0000}"/>
    <cellStyle name="Warning Text 5" xfId="3000" xr:uid="{00000000-0005-0000-0000-0000B90B0000}"/>
    <cellStyle name="Warning Text 5 2" xfId="3001" xr:uid="{00000000-0005-0000-0000-0000BA0B0000}"/>
    <cellStyle name="Warning Text 5 3" xfId="3002" xr:uid="{00000000-0005-0000-0000-0000BB0B0000}"/>
    <cellStyle name="Zboží" xfId="3003" xr:uid="{00000000-0005-0000-0000-0000BC0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60"/>
  <sheetViews>
    <sheetView tabSelected="1" workbookViewId="0">
      <selection activeCell="D28" sqref="D28"/>
    </sheetView>
  </sheetViews>
  <sheetFormatPr defaultRowHeight="15.5"/>
  <cols>
    <col min="1" max="1" width="4.75" style="30" customWidth="1"/>
    <col min="2" max="2" width="33.25" style="61" customWidth="1"/>
    <col min="3" max="3" width="10.08203125" style="3" customWidth="1"/>
    <col min="4" max="4" width="21.5" style="4" customWidth="1"/>
    <col min="5" max="5" width="8.33203125" style="5" hidden="1" customWidth="1"/>
    <col min="6" max="6" width="13.58203125" style="6" customWidth="1"/>
    <col min="7" max="256" width="8.5" style="7" customWidth="1"/>
    <col min="257" max="1024" width="10.75" customWidth="1"/>
  </cols>
  <sheetData>
    <row r="1" spans="1:7" ht="15" customHeight="1">
      <c r="A1" s="1"/>
      <c r="B1" s="2"/>
    </row>
    <row r="2" spans="1:7" ht="15" customHeight="1">
      <c r="A2" s="1"/>
      <c r="B2" s="8"/>
      <c r="C2" s="9"/>
      <c r="D2" s="10"/>
    </row>
    <row r="3" spans="1:7" ht="25.5" customHeight="1">
      <c r="A3" s="1"/>
      <c r="B3" s="17" t="s">
        <v>0</v>
      </c>
      <c r="C3" s="11" t="s">
        <v>1</v>
      </c>
      <c r="D3" s="310"/>
    </row>
    <row r="4" spans="1:7" ht="15.75" customHeight="1">
      <c r="A4" s="1"/>
      <c r="B4" s="12"/>
      <c r="C4" s="13"/>
      <c r="D4" s="311"/>
    </row>
    <row r="5" spans="1:7" s="5" customFormat="1" ht="25.5" customHeight="1">
      <c r="A5" s="1"/>
      <c r="B5" s="17" t="s">
        <v>2</v>
      </c>
      <c r="C5" s="11" t="s">
        <v>1</v>
      </c>
      <c r="D5" s="310"/>
      <c r="F5" s="6"/>
      <c r="G5" s="7"/>
    </row>
    <row r="6" spans="1:7" s="5" customFormat="1" ht="15" customHeight="1">
      <c r="A6" s="1"/>
      <c r="B6" s="12"/>
      <c r="C6" s="13"/>
      <c r="D6" s="311"/>
      <c r="F6" s="6"/>
      <c r="G6" s="7"/>
    </row>
    <row r="7" spans="1:7" s="5" customFormat="1" ht="15" customHeight="1">
      <c r="A7" s="1"/>
      <c r="B7" s="12"/>
      <c r="C7" s="13"/>
      <c r="D7" s="14"/>
      <c r="F7" s="6"/>
      <c r="G7" s="7"/>
    </row>
    <row r="8" spans="1:7" s="5" customFormat="1" ht="15" customHeight="1">
      <c r="A8" s="1"/>
      <c r="B8" s="15"/>
      <c r="C8" s="16"/>
      <c r="D8" s="4"/>
      <c r="F8" s="6"/>
      <c r="G8" s="7"/>
    </row>
    <row r="9" spans="1:7" s="5" customFormat="1" ht="15" customHeight="1">
      <c r="A9" s="1"/>
      <c r="B9" s="17"/>
      <c r="C9" s="9"/>
      <c r="D9" s="10"/>
      <c r="F9" s="6"/>
      <c r="G9" s="7"/>
    </row>
    <row r="10" spans="1:7" s="5" customFormat="1" ht="38.25" customHeight="1">
      <c r="A10" s="1"/>
      <c r="B10" s="18" t="s">
        <v>3</v>
      </c>
      <c r="C10" s="315" t="s">
        <v>4</v>
      </c>
      <c r="D10" s="310"/>
      <c r="F10" s="6"/>
      <c r="G10" s="7"/>
    </row>
    <row r="11" spans="1:7" s="5" customFormat="1" ht="15.75" customHeight="1">
      <c r="A11" s="1"/>
      <c r="B11" s="19" t="s">
        <v>5</v>
      </c>
      <c r="C11" s="20" t="s">
        <v>6</v>
      </c>
      <c r="D11" s="21"/>
      <c r="F11" s="6"/>
      <c r="G11" s="7"/>
    </row>
    <row r="12" spans="1:7" s="5" customFormat="1" ht="15.75" customHeight="1">
      <c r="A12" s="1"/>
      <c r="B12" s="19" t="s">
        <v>7</v>
      </c>
      <c r="C12" s="20" t="s">
        <v>8</v>
      </c>
      <c r="D12" s="22"/>
      <c r="F12" s="6"/>
      <c r="G12" s="7"/>
    </row>
    <row r="13" spans="1:7" s="5" customFormat="1" ht="15.75" customHeight="1">
      <c r="A13" s="1"/>
      <c r="B13" s="23" t="s">
        <v>9</v>
      </c>
      <c r="C13" s="20" t="s">
        <v>10</v>
      </c>
      <c r="D13" s="21"/>
      <c r="F13" s="6"/>
      <c r="G13" s="7"/>
    </row>
    <row r="14" spans="1:7" s="5" customFormat="1" ht="15.75" customHeight="1">
      <c r="A14" s="1"/>
      <c r="B14" s="24"/>
      <c r="C14" s="16"/>
      <c r="D14" s="25"/>
      <c r="F14" s="6"/>
      <c r="G14" s="7"/>
    </row>
    <row r="15" spans="1:7" s="5" customFormat="1" ht="15.75" customHeight="1">
      <c r="A15" s="1"/>
      <c r="B15" s="18" t="s">
        <v>11</v>
      </c>
      <c r="C15" s="26" t="s">
        <v>12</v>
      </c>
      <c r="D15" s="27"/>
      <c r="F15" s="6"/>
      <c r="G15" s="7"/>
    </row>
    <row r="16" spans="1:7" s="5" customFormat="1" ht="15.75" customHeight="1">
      <c r="A16" s="1"/>
      <c r="B16" s="19" t="s">
        <v>13</v>
      </c>
      <c r="C16" s="20" t="s">
        <v>6</v>
      </c>
      <c r="D16" s="21"/>
      <c r="F16" s="6"/>
      <c r="G16" s="7"/>
    </row>
    <row r="17" spans="1:7" s="5" customFormat="1" ht="15.75" customHeight="1">
      <c r="A17" s="1"/>
      <c r="B17" s="19" t="s">
        <v>7</v>
      </c>
      <c r="C17" s="20" t="s">
        <v>8</v>
      </c>
      <c r="D17" s="21"/>
      <c r="F17" s="6"/>
      <c r="G17" s="7"/>
    </row>
    <row r="18" spans="1:7" s="5" customFormat="1" ht="15.75" customHeight="1">
      <c r="A18" s="1"/>
      <c r="B18" s="23" t="s">
        <v>14</v>
      </c>
      <c r="C18" s="20" t="s">
        <v>10</v>
      </c>
      <c r="D18" s="28"/>
      <c r="F18" s="6"/>
      <c r="G18" s="7"/>
    </row>
    <row r="19" spans="1:7" ht="15" customHeight="1">
      <c r="A19" s="1"/>
      <c r="B19" s="29"/>
      <c r="C19" s="13"/>
      <c r="D19" s="14"/>
    </row>
    <row r="20" spans="1:7" ht="15" customHeight="1">
      <c r="A20" s="1"/>
      <c r="B20" s="2"/>
    </row>
    <row r="21" spans="1:7" ht="15" customHeight="1"/>
    <row r="22" spans="1:7" ht="15.75" customHeight="1">
      <c r="B22" s="31" t="s">
        <v>15</v>
      </c>
      <c r="C22" s="32" t="s">
        <v>16</v>
      </c>
    </row>
    <row r="23" spans="1:7" ht="15" customHeight="1">
      <c r="C23" s="33"/>
    </row>
    <row r="24" spans="1:7" ht="15" customHeight="1"/>
    <row r="25" spans="1:7" ht="15" customHeight="1">
      <c r="B25" s="2"/>
    </row>
    <row r="26" spans="1:7" ht="18" customHeight="1">
      <c r="B26" s="34" t="s">
        <v>17</v>
      </c>
    </row>
    <row r="27" spans="1:7" ht="18" customHeight="1">
      <c r="B27" s="34"/>
    </row>
    <row r="28" spans="1:7" ht="15.75" customHeight="1">
      <c r="A28" s="35" t="s">
        <v>18</v>
      </c>
      <c r="B28" s="36" t="s">
        <v>19</v>
      </c>
      <c r="C28" s="37"/>
      <c r="D28" s="38">
        <f>'Rušitvena dela'!F17</f>
        <v>0</v>
      </c>
    </row>
    <row r="29" spans="1:7" ht="15.75" customHeight="1">
      <c r="A29" s="35" t="s">
        <v>18</v>
      </c>
      <c r="B29" s="36" t="s">
        <v>20</v>
      </c>
      <c r="C29" s="37"/>
      <c r="D29" s="38">
        <f>'1.Zidarska dela'!F16</f>
        <v>0</v>
      </c>
      <c r="E29" s="40" t="s">
        <v>21</v>
      </c>
      <c r="F29" s="41"/>
      <c r="G29" s="42"/>
    </row>
    <row r="30" spans="1:7" ht="15.75" customHeight="1">
      <c r="A30" s="35" t="s">
        <v>18</v>
      </c>
      <c r="B30" s="36" t="s">
        <v>22</v>
      </c>
      <c r="C30" s="37"/>
      <c r="D30" s="38">
        <f>'II.Obrtniška dela'!F57</f>
        <v>0</v>
      </c>
      <c r="E30" s="40" t="s">
        <v>21</v>
      </c>
      <c r="F30" s="41"/>
      <c r="G30" s="42"/>
    </row>
    <row r="31" spans="1:7" ht="15.75" customHeight="1">
      <c r="A31" s="35" t="s">
        <v>18</v>
      </c>
      <c r="B31" s="43" t="s">
        <v>23</v>
      </c>
      <c r="C31" s="37"/>
      <c r="D31" s="38">
        <f>oprema!F71</f>
        <v>0</v>
      </c>
      <c r="E31" s="40"/>
      <c r="F31" s="41"/>
      <c r="G31" s="42"/>
    </row>
    <row r="32" spans="1:7" ht="15.75" customHeight="1">
      <c r="A32" s="35"/>
      <c r="B32" s="43" t="s">
        <v>24</v>
      </c>
      <c r="C32" s="37"/>
      <c r="D32" s="38">
        <f>'strojne instalacije'!F48</f>
        <v>0</v>
      </c>
      <c r="E32" s="40"/>
      <c r="F32" s="41"/>
      <c r="G32" s="42"/>
    </row>
    <row r="33" spans="1:7" ht="15.75" customHeight="1">
      <c r="A33" s="35"/>
      <c r="B33" s="43" t="s">
        <v>25</v>
      </c>
      <c r="C33" s="37"/>
      <c r="D33" s="38">
        <f>elektro!D146</f>
        <v>0</v>
      </c>
      <c r="E33" s="40"/>
      <c r="F33" s="41"/>
      <c r="G33" s="42"/>
    </row>
    <row r="34" spans="1:7" ht="15.75" customHeight="1">
      <c r="A34" s="35"/>
      <c r="B34" s="43" t="s">
        <v>26</v>
      </c>
      <c r="C34" s="44">
        <v>0.05</v>
      </c>
      <c r="D34" s="38">
        <f>SUM(D28:D33)*0.05</f>
        <v>0</v>
      </c>
      <c r="E34" s="40"/>
      <c r="F34" s="41"/>
      <c r="G34" s="42"/>
    </row>
    <row r="35" spans="1:7" ht="15.75" customHeight="1">
      <c r="A35" s="35"/>
      <c r="B35" s="39"/>
      <c r="C35" s="37"/>
      <c r="D35" s="38">
        <f>SUM(D28:D34)</f>
        <v>0</v>
      </c>
      <c r="E35" s="40" t="s">
        <v>21</v>
      </c>
      <c r="F35" s="41"/>
      <c r="G35" s="42"/>
    </row>
    <row r="36" spans="1:7" ht="15.75" customHeight="1">
      <c r="A36" s="45"/>
      <c r="B36" s="46"/>
      <c r="C36" s="47"/>
      <c r="D36" s="48"/>
      <c r="E36" s="49"/>
      <c r="F36" s="41"/>
      <c r="G36" s="42"/>
    </row>
    <row r="37" spans="1:7" ht="15" customHeight="1">
      <c r="A37" s="50"/>
      <c r="B37" s="51" t="s">
        <v>27</v>
      </c>
      <c r="C37" s="52"/>
      <c r="D37" s="53">
        <f>D35*0.22</f>
        <v>0</v>
      </c>
      <c r="E37" s="54" t="s">
        <v>21</v>
      </c>
      <c r="F37" s="41"/>
      <c r="G37" s="42"/>
    </row>
    <row r="38" spans="1:7" ht="15" customHeight="1">
      <c r="A38" s="55" t="s">
        <v>28</v>
      </c>
      <c r="B38" s="56" t="s">
        <v>29</v>
      </c>
      <c r="C38" s="57"/>
      <c r="D38" s="58">
        <f>D37+D35</f>
        <v>0</v>
      </c>
      <c r="E38" s="59" t="s">
        <v>21</v>
      </c>
      <c r="F38" s="41"/>
      <c r="G38" s="42"/>
    </row>
    <row r="39" spans="1:7" ht="15" customHeight="1">
      <c r="A39" s="60"/>
      <c r="C39" s="62"/>
      <c r="D39" s="63"/>
      <c r="F39" s="41"/>
      <c r="G39" s="42"/>
    </row>
    <row r="40" spans="1:7" ht="15" customHeight="1">
      <c r="A40" s="60"/>
      <c r="C40" s="62"/>
      <c r="D40" s="63"/>
      <c r="F40" s="41"/>
      <c r="G40" s="42"/>
    </row>
    <row r="41" spans="1:7" ht="15" customHeight="1">
      <c r="A41" s="60"/>
      <c r="B41" s="312"/>
      <c r="C41" s="313"/>
      <c r="D41" s="314"/>
      <c r="F41" s="41"/>
      <c r="G41" s="42"/>
    </row>
    <row r="42" spans="1:7" ht="15" customHeight="1">
      <c r="A42" s="60"/>
      <c r="C42" s="62"/>
      <c r="D42" s="63"/>
      <c r="F42" s="41"/>
      <c r="G42" s="42"/>
    </row>
    <row r="43" spans="1:7" ht="15" customHeight="1">
      <c r="A43" s="60"/>
      <c r="C43" s="62"/>
      <c r="D43" s="63"/>
      <c r="F43" s="41"/>
      <c r="G43" s="42"/>
    </row>
    <row r="44" spans="1:7" ht="15" customHeight="1">
      <c r="A44" s="60"/>
      <c r="C44" s="62"/>
      <c r="D44" s="63"/>
      <c r="F44" s="41"/>
      <c r="G44" s="42"/>
    </row>
    <row r="45" spans="1:7" ht="15" customHeight="1">
      <c r="A45" s="60"/>
      <c r="C45" s="62"/>
      <c r="D45" s="63"/>
      <c r="F45" s="41"/>
      <c r="G45" s="42"/>
    </row>
    <row r="46" spans="1:7" ht="15" customHeight="1">
      <c r="A46" s="60"/>
      <c r="B46" s="64"/>
      <c r="C46" s="62"/>
      <c r="F46" s="41"/>
      <c r="G46" s="42"/>
    </row>
    <row r="47" spans="1:7" ht="15" customHeight="1">
      <c r="A47" s="60"/>
      <c r="B47" s="7"/>
      <c r="C47" s="62"/>
      <c r="D47" s="65"/>
      <c r="F47" s="41"/>
      <c r="G47" s="42"/>
    </row>
    <row r="48" spans="1:7" ht="15" customHeight="1">
      <c r="A48" s="60"/>
      <c r="B48" s="7"/>
      <c r="C48" s="62"/>
      <c r="D48" s="65"/>
      <c r="F48" s="41"/>
      <c r="G48" s="42"/>
    </row>
    <row r="49" spans="1:7" ht="15" customHeight="1">
      <c r="A49" s="60"/>
      <c r="C49" s="62"/>
      <c r="D49" s="63"/>
      <c r="F49" s="41"/>
      <c r="G49" s="42"/>
    </row>
    <row r="50" spans="1:7" ht="15.75" customHeight="1">
      <c r="A50" s="60"/>
      <c r="C50" s="62"/>
      <c r="D50" s="63"/>
      <c r="F50" s="41"/>
      <c r="G50" s="42"/>
    </row>
    <row r="51" spans="1:7" ht="15" customHeight="1">
      <c r="A51" s="60"/>
      <c r="C51" s="62"/>
      <c r="D51" s="63"/>
      <c r="F51" s="41"/>
      <c r="G51" s="42"/>
    </row>
    <row r="52" spans="1:7" ht="15" customHeight="1">
      <c r="A52" s="60"/>
      <c r="C52" s="62"/>
      <c r="D52" s="63"/>
      <c r="F52" s="41"/>
      <c r="G52" s="42"/>
    </row>
    <row r="53" spans="1:7" ht="15" customHeight="1">
      <c r="A53" s="60"/>
      <c r="B53" s="66"/>
      <c r="C53" s="67"/>
      <c r="D53" s="68"/>
      <c r="E53" s="69"/>
      <c r="F53" s="70"/>
      <c r="G53" s="42"/>
    </row>
    <row r="54" spans="1:7" ht="15" customHeight="1"/>
    <row r="55" spans="1:7" ht="15" customHeight="1"/>
    <row r="56" spans="1:7" ht="15" customHeight="1"/>
    <row r="58" spans="1:7" ht="15" customHeight="1"/>
    <row r="59" spans="1:7" ht="15" customHeight="1"/>
    <row r="60" spans="1:7" ht="15" customHeight="1"/>
  </sheetData>
  <sheetProtection algorithmName="SHA-512" hashValue="eZeJ4kTwkXpKp1MD6kQfUL86M119VbQLnrm5x426bL4cp9e+WraB7uGipuVuQ2dzoRlf/U/n8QI9uUIvOyj26Q==" saltValue="3Y89Q7uwNKFgRtwrTH3acA==" spinCount="100000" sheet="1" objects="1" scenarios="1"/>
  <mergeCells count="4">
    <mergeCell ref="D3:D4"/>
    <mergeCell ref="B41:D41"/>
    <mergeCell ref="C10:D10"/>
    <mergeCell ref="D5:D6"/>
  </mergeCells>
  <pageMargins left="0.98385826771653528" right="0.39370078740157483" top="0.43346456692913382" bottom="0.68937007874015754" header="0.39370078740157483" footer="0.39370078740157483"/>
  <pageSetup paperSize="9" fitToWidth="0" fitToHeight="0" pageOrder="overThenDown" orientation="portrait" horizontalDpi="300" verticalDpi="300"/>
  <rowBreaks count="2" manualBreakCount="2">
    <brk id="33" max="16383" man="1"/>
    <brk id="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18"/>
  <sheetViews>
    <sheetView topLeftCell="A114" workbookViewId="0"/>
  </sheetViews>
  <sheetFormatPr defaultRowHeight="14"/>
  <cols>
    <col min="1" max="1" width="4.75" customWidth="1"/>
    <col min="2" max="2" width="78" customWidth="1"/>
    <col min="3" max="256" width="8" customWidth="1"/>
  </cols>
  <sheetData>
    <row r="2" spans="1:2" ht="30" customHeight="1">
      <c r="A2" s="71"/>
      <c r="B2" s="72" t="s">
        <v>30</v>
      </c>
    </row>
    <row r="4" spans="1:2" ht="15" customHeight="1">
      <c r="A4" s="73" t="s">
        <v>31</v>
      </c>
      <c r="B4" s="74" t="s">
        <v>32</v>
      </c>
    </row>
    <row r="5" spans="1:2">
      <c r="A5" s="75"/>
      <c r="B5" s="76"/>
    </row>
    <row r="6" spans="1:2" ht="48" customHeight="1">
      <c r="A6" s="77" t="s">
        <v>33</v>
      </c>
      <c r="B6" s="76" t="s">
        <v>34</v>
      </c>
    </row>
    <row r="7" spans="1:2" ht="48" customHeight="1">
      <c r="A7" s="78" t="s">
        <v>35</v>
      </c>
      <c r="B7" s="79" t="s">
        <v>36</v>
      </c>
    </row>
    <row r="8" spans="1:2" ht="36" customHeight="1">
      <c r="A8" s="78" t="s">
        <v>37</v>
      </c>
      <c r="B8" s="80" t="s">
        <v>38</v>
      </c>
    </row>
    <row r="9" spans="1:2" ht="36" customHeight="1">
      <c r="A9" s="78" t="s">
        <v>39</v>
      </c>
      <c r="B9" s="79" t="s">
        <v>40</v>
      </c>
    </row>
    <row r="10" spans="1:2" ht="36" customHeight="1">
      <c r="A10" s="78" t="s">
        <v>41</v>
      </c>
      <c r="B10" s="79" t="s">
        <v>42</v>
      </c>
    </row>
    <row r="11" spans="1:2" ht="36" customHeight="1">
      <c r="A11" s="78" t="s">
        <v>43</v>
      </c>
      <c r="B11" s="79" t="s">
        <v>44</v>
      </c>
    </row>
    <row r="12" spans="1:2" ht="72" customHeight="1">
      <c r="A12" s="78" t="s">
        <v>45</v>
      </c>
      <c r="B12" s="79" t="s">
        <v>46</v>
      </c>
    </row>
    <row r="13" spans="1:2" ht="84" customHeight="1">
      <c r="A13" s="78" t="s">
        <v>47</v>
      </c>
      <c r="B13" s="79" t="s">
        <v>48</v>
      </c>
    </row>
    <row r="14" spans="1:2" ht="24" customHeight="1">
      <c r="A14" s="78" t="s">
        <v>49</v>
      </c>
      <c r="B14" s="79" t="s">
        <v>50</v>
      </c>
    </row>
    <row r="15" spans="1:2" ht="132" customHeight="1">
      <c r="A15" s="78" t="s">
        <v>51</v>
      </c>
      <c r="B15" s="79" t="s">
        <v>52</v>
      </c>
    </row>
    <row r="16" spans="1:2" ht="36" customHeight="1">
      <c r="A16" s="78" t="s">
        <v>53</v>
      </c>
      <c r="B16" s="79" t="s">
        <v>54</v>
      </c>
    </row>
    <row r="17" spans="1:2" ht="24" customHeight="1">
      <c r="A17" s="78" t="s">
        <v>55</v>
      </c>
      <c r="B17" s="79" t="s">
        <v>56</v>
      </c>
    </row>
    <row r="18" spans="1:2" ht="24" customHeight="1">
      <c r="A18" s="78" t="s">
        <v>57</v>
      </c>
      <c r="B18" s="79" t="s">
        <v>58</v>
      </c>
    </row>
    <row r="19" spans="1:2" ht="132" customHeight="1">
      <c r="A19" s="78" t="s">
        <v>59</v>
      </c>
      <c r="B19" s="79" t="s">
        <v>60</v>
      </c>
    </row>
    <row r="20" spans="1:2" ht="84" customHeight="1">
      <c r="A20" s="78" t="s">
        <v>61</v>
      </c>
      <c r="B20" s="79" t="s">
        <v>62</v>
      </c>
    </row>
    <row r="21" spans="1:2" ht="60" customHeight="1">
      <c r="A21" s="78" t="s">
        <v>63</v>
      </c>
      <c r="B21" s="79" t="s">
        <v>64</v>
      </c>
    </row>
    <row r="22" spans="1:2" ht="36" customHeight="1">
      <c r="A22" s="78" t="s">
        <v>65</v>
      </c>
      <c r="B22" s="79" t="s">
        <v>66</v>
      </c>
    </row>
    <row r="23" spans="1:2" ht="36" customHeight="1">
      <c r="A23" s="92" t="s">
        <v>67</v>
      </c>
      <c r="B23" s="85" t="s">
        <v>68</v>
      </c>
    </row>
    <row r="24" spans="1:2" ht="24" customHeight="1">
      <c r="A24" s="92"/>
      <c r="B24" s="87" t="s">
        <v>69</v>
      </c>
    </row>
    <row r="25" spans="1:2">
      <c r="A25" s="92"/>
      <c r="B25" s="87" t="s">
        <v>70</v>
      </c>
    </row>
    <row r="26" spans="1:2" ht="24" customHeight="1">
      <c r="A26" s="92"/>
      <c r="B26" s="87" t="s">
        <v>71</v>
      </c>
    </row>
    <row r="27" spans="1:2" ht="15" customHeight="1">
      <c r="A27" s="78"/>
      <c r="B27" s="71"/>
    </row>
    <row r="28" spans="1:2" ht="15.75" customHeight="1">
      <c r="A28" s="81" t="s">
        <v>31</v>
      </c>
      <c r="B28" s="82" t="s">
        <v>72</v>
      </c>
    </row>
    <row r="29" spans="1:2">
      <c r="A29" s="78"/>
      <c r="B29" s="83"/>
    </row>
    <row r="30" spans="1:2" ht="15.75" customHeight="1">
      <c r="A30" s="84" t="s">
        <v>73</v>
      </c>
      <c r="B30" s="82" t="s">
        <v>74</v>
      </c>
    </row>
    <row r="31" spans="1:2">
      <c r="A31" s="78"/>
      <c r="B31" s="76"/>
    </row>
    <row r="32" spans="1:2" ht="36" customHeight="1">
      <c r="A32" s="78"/>
      <c r="B32" s="85" t="s">
        <v>75</v>
      </c>
    </row>
    <row r="33" spans="1:2" ht="15" customHeight="1">
      <c r="A33" s="78"/>
      <c r="B33" s="71"/>
    </row>
    <row r="34" spans="1:2" ht="15.75" customHeight="1">
      <c r="A34" s="84" t="s">
        <v>76</v>
      </c>
      <c r="B34" s="82" t="s">
        <v>77</v>
      </c>
    </row>
    <row r="35" spans="1:2">
      <c r="A35" s="78"/>
      <c r="B35" s="83"/>
    </row>
    <row r="36" spans="1:2">
      <c r="A36" s="86" t="s">
        <v>78</v>
      </c>
      <c r="B36" s="87" t="s">
        <v>79</v>
      </c>
    </row>
    <row r="37" spans="1:2">
      <c r="A37" s="86" t="s">
        <v>80</v>
      </c>
      <c r="B37" s="87" t="s">
        <v>81</v>
      </c>
    </row>
    <row r="38" spans="1:2">
      <c r="A38" s="77" t="s">
        <v>33</v>
      </c>
      <c r="B38" s="87" t="s">
        <v>82</v>
      </c>
    </row>
    <row r="39" spans="1:2">
      <c r="A39" s="77" t="s">
        <v>33</v>
      </c>
      <c r="B39" s="87" t="s">
        <v>83</v>
      </c>
    </row>
    <row r="40" spans="1:2">
      <c r="A40" s="77" t="s">
        <v>33</v>
      </c>
      <c r="B40" s="87" t="s">
        <v>84</v>
      </c>
    </row>
    <row r="41" spans="1:2" ht="24" customHeight="1">
      <c r="A41" s="86" t="s">
        <v>85</v>
      </c>
      <c r="B41" s="87" t="s">
        <v>86</v>
      </c>
    </row>
    <row r="42" spans="1:2" ht="24" customHeight="1">
      <c r="A42" s="86" t="s">
        <v>87</v>
      </c>
      <c r="B42" s="87" t="s">
        <v>88</v>
      </c>
    </row>
    <row r="43" spans="1:2" ht="36" customHeight="1">
      <c r="A43" s="86" t="s">
        <v>89</v>
      </c>
      <c r="B43" s="87" t="s">
        <v>90</v>
      </c>
    </row>
    <row r="44" spans="1:2" ht="36" customHeight="1">
      <c r="A44" s="86" t="s">
        <v>91</v>
      </c>
      <c r="B44" s="87" t="s">
        <v>92</v>
      </c>
    </row>
    <row r="45" spans="1:2" ht="36" customHeight="1">
      <c r="A45" s="86" t="s">
        <v>93</v>
      </c>
      <c r="B45" s="87" t="s">
        <v>94</v>
      </c>
    </row>
    <row r="46" spans="1:2">
      <c r="A46" s="86" t="s">
        <v>95</v>
      </c>
      <c r="B46" s="87" t="s">
        <v>96</v>
      </c>
    </row>
    <row r="47" spans="1:2">
      <c r="A47" s="86" t="s">
        <v>97</v>
      </c>
      <c r="B47" s="87" t="s">
        <v>98</v>
      </c>
    </row>
    <row r="48" spans="1:2">
      <c r="A48" s="78"/>
      <c r="B48" s="85"/>
    </row>
    <row r="49" spans="1:2" ht="15.75" customHeight="1">
      <c r="A49" s="88" t="s">
        <v>99</v>
      </c>
      <c r="B49" s="82" t="s">
        <v>100</v>
      </c>
    </row>
    <row r="50" spans="1:2">
      <c r="A50" s="89"/>
      <c r="B50" s="76"/>
    </row>
    <row r="51" spans="1:2" ht="24" customHeight="1">
      <c r="A51" s="89" t="s">
        <v>78</v>
      </c>
      <c r="B51" s="87" t="s">
        <v>101</v>
      </c>
    </row>
    <row r="52" spans="1:2" ht="36" customHeight="1">
      <c r="A52" s="89" t="s">
        <v>80</v>
      </c>
      <c r="B52" s="87" t="s">
        <v>102</v>
      </c>
    </row>
    <row r="53" spans="1:2">
      <c r="A53" s="89" t="s">
        <v>85</v>
      </c>
      <c r="B53" s="87" t="s">
        <v>103</v>
      </c>
    </row>
    <row r="54" spans="1:2">
      <c r="A54" s="77" t="s">
        <v>33</v>
      </c>
      <c r="B54" s="87" t="s">
        <v>82</v>
      </c>
    </row>
    <row r="55" spans="1:2">
      <c r="A55" s="77" t="s">
        <v>33</v>
      </c>
      <c r="B55" s="87" t="s">
        <v>104</v>
      </c>
    </row>
    <row r="56" spans="1:2">
      <c r="A56" s="77" t="s">
        <v>33</v>
      </c>
      <c r="B56" s="87" t="s">
        <v>105</v>
      </c>
    </row>
    <row r="57" spans="1:2">
      <c r="A57" s="77" t="s">
        <v>33</v>
      </c>
      <c r="B57" s="87" t="s">
        <v>106</v>
      </c>
    </row>
    <row r="58" spans="1:2">
      <c r="A58" s="77" t="s">
        <v>33</v>
      </c>
      <c r="B58" s="87" t="s">
        <v>107</v>
      </c>
    </row>
    <row r="59" spans="1:2">
      <c r="A59" s="77" t="s">
        <v>33</v>
      </c>
      <c r="B59" s="87" t="s">
        <v>108</v>
      </c>
    </row>
    <row r="60" spans="1:2">
      <c r="A60" s="77" t="s">
        <v>33</v>
      </c>
      <c r="B60" s="87" t="s">
        <v>109</v>
      </c>
    </row>
    <row r="61" spans="1:2">
      <c r="A61" s="77" t="s">
        <v>33</v>
      </c>
      <c r="B61" s="87" t="s">
        <v>110</v>
      </c>
    </row>
    <row r="62" spans="1:2" ht="24" customHeight="1">
      <c r="A62" s="89" t="s">
        <v>87</v>
      </c>
      <c r="B62" s="87" t="s">
        <v>111</v>
      </c>
    </row>
    <row r="63" spans="1:2" ht="24" customHeight="1">
      <c r="A63" s="77" t="s">
        <v>33</v>
      </c>
      <c r="B63" s="87" t="s">
        <v>112</v>
      </c>
    </row>
    <row r="64" spans="1:2">
      <c r="A64" s="77" t="s">
        <v>33</v>
      </c>
      <c r="B64" s="87" t="s">
        <v>113</v>
      </c>
    </row>
    <row r="65" spans="1:2">
      <c r="A65" s="77" t="s">
        <v>33</v>
      </c>
      <c r="B65" s="87" t="s">
        <v>114</v>
      </c>
    </row>
    <row r="66" spans="1:2">
      <c r="A66" s="77" t="s">
        <v>33</v>
      </c>
      <c r="B66" s="87" t="s">
        <v>115</v>
      </c>
    </row>
    <row r="67" spans="1:2">
      <c r="A67" s="77" t="s">
        <v>33</v>
      </c>
      <c r="B67" s="87" t="s">
        <v>116</v>
      </c>
    </row>
    <row r="68" spans="1:2" ht="24" customHeight="1">
      <c r="A68" s="89" t="s">
        <v>89</v>
      </c>
      <c r="B68" s="87" t="s">
        <v>117</v>
      </c>
    </row>
    <row r="69" spans="1:2" ht="24" customHeight="1">
      <c r="A69" s="89" t="s">
        <v>91</v>
      </c>
      <c r="B69" s="87" t="s">
        <v>118</v>
      </c>
    </row>
    <row r="70" spans="1:2" ht="24" customHeight="1">
      <c r="A70" s="89" t="s">
        <v>93</v>
      </c>
      <c r="B70" s="87" t="s">
        <v>119</v>
      </c>
    </row>
    <row r="71" spans="1:2" ht="24" customHeight="1">
      <c r="A71" s="89" t="s">
        <v>95</v>
      </c>
      <c r="B71" s="87" t="s">
        <v>120</v>
      </c>
    </row>
    <row r="72" spans="1:2" ht="72" customHeight="1">
      <c r="A72" s="89" t="s">
        <v>97</v>
      </c>
      <c r="B72" s="87" t="s">
        <v>121</v>
      </c>
    </row>
    <row r="73" spans="1:2">
      <c r="A73" s="89" t="s">
        <v>122</v>
      </c>
      <c r="B73" s="87" t="s">
        <v>123</v>
      </c>
    </row>
    <row r="74" spans="1:2" ht="24" customHeight="1">
      <c r="A74" s="89" t="s">
        <v>124</v>
      </c>
      <c r="B74" s="87" t="s">
        <v>125</v>
      </c>
    </row>
    <row r="75" spans="1:2">
      <c r="A75" s="89" t="s">
        <v>126</v>
      </c>
      <c r="B75" s="87" t="s">
        <v>127</v>
      </c>
    </row>
    <row r="76" spans="1:2" ht="24" customHeight="1">
      <c r="A76" s="89" t="s">
        <v>128</v>
      </c>
      <c r="B76" s="83" t="s">
        <v>129</v>
      </c>
    </row>
    <row r="77" spans="1:2" ht="24" customHeight="1">
      <c r="A77" s="89" t="s">
        <v>130</v>
      </c>
      <c r="B77" s="83" t="s">
        <v>131</v>
      </c>
    </row>
    <row r="78" spans="1:2" ht="15" customHeight="1">
      <c r="A78" s="78"/>
      <c r="B78" s="71"/>
    </row>
    <row r="79" spans="1:2" ht="15.75" customHeight="1">
      <c r="A79" s="84" t="s">
        <v>132</v>
      </c>
      <c r="B79" s="82" t="s">
        <v>133</v>
      </c>
    </row>
    <row r="80" spans="1:2">
      <c r="A80" s="78"/>
      <c r="B80" s="83"/>
    </row>
    <row r="81" spans="1:2" ht="24" customHeight="1">
      <c r="A81" s="78" t="s">
        <v>78</v>
      </c>
      <c r="B81" s="87" t="s">
        <v>134</v>
      </c>
    </row>
    <row r="82" spans="1:2">
      <c r="A82" s="78" t="s">
        <v>80</v>
      </c>
      <c r="B82" s="87" t="s">
        <v>135</v>
      </c>
    </row>
    <row r="83" spans="1:2" ht="48" customHeight="1">
      <c r="A83" s="78" t="s">
        <v>85</v>
      </c>
      <c r="B83" s="87" t="s">
        <v>136</v>
      </c>
    </row>
    <row r="84" spans="1:2" ht="24" customHeight="1">
      <c r="A84" s="78" t="s">
        <v>87</v>
      </c>
      <c r="B84" s="87" t="s">
        <v>137</v>
      </c>
    </row>
    <row r="85" spans="1:2">
      <c r="A85" s="77" t="s">
        <v>33</v>
      </c>
      <c r="B85" s="87" t="s">
        <v>138</v>
      </c>
    </row>
    <row r="86" spans="1:2">
      <c r="A86" s="77" t="s">
        <v>33</v>
      </c>
      <c r="B86" s="87" t="s">
        <v>139</v>
      </c>
    </row>
    <row r="87" spans="1:2">
      <c r="A87" s="77" t="s">
        <v>33</v>
      </c>
      <c r="B87" s="87" t="s">
        <v>140</v>
      </c>
    </row>
    <row r="88" spans="1:2">
      <c r="A88" s="77" t="s">
        <v>33</v>
      </c>
      <c r="B88" s="87" t="s">
        <v>141</v>
      </c>
    </row>
    <row r="89" spans="1:2">
      <c r="A89" s="77" t="s">
        <v>33</v>
      </c>
      <c r="B89" s="87" t="s">
        <v>142</v>
      </c>
    </row>
    <row r="90" spans="1:2">
      <c r="A90" s="77" t="s">
        <v>33</v>
      </c>
      <c r="B90" s="87" t="s">
        <v>143</v>
      </c>
    </row>
    <row r="91" spans="1:2">
      <c r="A91" s="77" t="s">
        <v>33</v>
      </c>
      <c r="B91" s="87" t="s">
        <v>110</v>
      </c>
    </row>
    <row r="92" spans="1:2" ht="24" customHeight="1">
      <c r="A92" s="78" t="s">
        <v>89</v>
      </c>
      <c r="B92" s="87" t="s">
        <v>144</v>
      </c>
    </row>
    <row r="93" spans="1:2" ht="24" customHeight="1">
      <c r="A93" s="78" t="s">
        <v>91</v>
      </c>
      <c r="B93" s="87" t="s">
        <v>145</v>
      </c>
    </row>
    <row r="94" spans="1:2" ht="24" customHeight="1">
      <c r="A94" s="77" t="s">
        <v>33</v>
      </c>
      <c r="B94" s="87" t="s">
        <v>146</v>
      </c>
    </row>
    <row r="95" spans="1:2">
      <c r="A95" s="77" t="s">
        <v>33</v>
      </c>
      <c r="B95" s="87" t="s">
        <v>147</v>
      </c>
    </row>
    <row r="96" spans="1:2">
      <c r="A96" s="78" t="s">
        <v>93</v>
      </c>
      <c r="B96" s="87" t="s">
        <v>148</v>
      </c>
    </row>
    <row r="97" spans="1:2" ht="48" customHeight="1">
      <c r="A97" s="77" t="s">
        <v>33</v>
      </c>
      <c r="B97" s="87" t="s">
        <v>149</v>
      </c>
    </row>
    <row r="98" spans="1:2">
      <c r="A98" s="78" t="s">
        <v>95</v>
      </c>
      <c r="B98" s="87" t="s">
        <v>150</v>
      </c>
    </row>
    <row r="99" spans="1:2" ht="36" customHeight="1">
      <c r="A99" s="77" t="s">
        <v>33</v>
      </c>
      <c r="B99" s="87" t="s">
        <v>151</v>
      </c>
    </row>
    <row r="100" spans="1:2" ht="24" customHeight="1">
      <c r="A100" s="77" t="s">
        <v>33</v>
      </c>
      <c r="B100" s="87" t="s">
        <v>152</v>
      </c>
    </row>
    <row r="101" spans="1:2">
      <c r="A101" s="77" t="s">
        <v>33</v>
      </c>
      <c r="B101" s="87" t="s">
        <v>153</v>
      </c>
    </row>
    <row r="102" spans="1:2" ht="24" customHeight="1">
      <c r="A102" s="77" t="s">
        <v>33</v>
      </c>
      <c r="B102" s="87" t="s">
        <v>154</v>
      </c>
    </row>
    <row r="103" spans="1:2" ht="24" customHeight="1">
      <c r="A103" s="78" t="s">
        <v>97</v>
      </c>
      <c r="B103" s="87" t="s">
        <v>120</v>
      </c>
    </row>
    <row r="104" spans="1:2">
      <c r="A104" s="78" t="s">
        <v>122</v>
      </c>
      <c r="B104" s="87" t="s">
        <v>155</v>
      </c>
    </row>
    <row r="105" spans="1:2" ht="48" customHeight="1">
      <c r="A105" s="78" t="s">
        <v>124</v>
      </c>
      <c r="B105" s="87" t="s">
        <v>156</v>
      </c>
    </row>
    <row r="106" spans="1:2" ht="24" customHeight="1">
      <c r="A106" s="78" t="s">
        <v>126</v>
      </c>
      <c r="B106" s="83" t="s">
        <v>157</v>
      </c>
    </row>
    <row r="107" spans="1:2" ht="15" customHeight="1">
      <c r="A107" s="78"/>
      <c r="B107" s="71"/>
    </row>
    <row r="108" spans="1:2" ht="15.75" customHeight="1">
      <c r="A108" s="84" t="s">
        <v>158</v>
      </c>
      <c r="B108" s="82" t="s">
        <v>159</v>
      </c>
    </row>
    <row r="109" spans="1:2" ht="15.75" customHeight="1">
      <c r="A109" s="84"/>
      <c r="B109" s="82"/>
    </row>
    <row r="110" spans="1:2" ht="48" customHeight="1">
      <c r="A110" s="84"/>
      <c r="B110" s="83" t="s">
        <v>160</v>
      </c>
    </row>
    <row r="111" spans="1:2">
      <c r="A111" s="78"/>
      <c r="B111" s="76"/>
    </row>
    <row r="112" spans="1:2" ht="36" customHeight="1">
      <c r="A112" s="78" t="s">
        <v>78</v>
      </c>
      <c r="B112" s="87" t="s">
        <v>161</v>
      </c>
    </row>
    <row r="113" spans="1:2" ht="24" customHeight="1">
      <c r="A113" s="78" t="s">
        <v>80</v>
      </c>
      <c r="B113" s="87" t="s">
        <v>162</v>
      </c>
    </row>
    <row r="114" spans="1:2">
      <c r="A114" s="78" t="s">
        <v>85</v>
      </c>
      <c r="B114" s="87" t="s">
        <v>163</v>
      </c>
    </row>
    <row r="115" spans="1:2" ht="24" customHeight="1">
      <c r="A115" s="78" t="s">
        <v>87</v>
      </c>
      <c r="B115" s="87" t="s">
        <v>164</v>
      </c>
    </row>
    <row r="116" spans="1:2">
      <c r="A116" s="77" t="s">
        <v>33</v>
      </c>
      <c r="B116" s="87" t="s">
        <v>165</v>
      </c>
    </row>
    <row r="117" spans="1:2">
      <c r="A117" s="77" t="s">
        <v>33</v>
      </c>
      <c r="B117" s="87" t="s">
        <v>166</v>
      </c>
    </row>
    <row r="118" spans="1:2">
      <c r="A118" s="77" t="s">
        <v>33</v>
      </c>
      <c r="B118" s="87" t="s">
        <v>167</v>
      </c>
    </row>
    <row r="119" spans="1:2" ht="24" customHeight="1">
      <c r="A119" s="77" t="s">
        <v>33</v>
      </c>
      <c r="B119" s="87" t="s">
        <v>120</v>
      </c>
    </row>
    <row r="120" spans="1:2">
      <c r="A120" s="78"/>
      <c r="B120" s="85"/>
    </row>
    <row r="121" spans="1:2">
      <c r="A121" s="78"/>
      <c r="B121" s="87" t="s">
        <v>168</v>
      </c>
    </row>
    <row r="122" spans="1:2" ht="24" customHeight="1">
      <c r="A122" s="78" t="s">
        <v>89</v>
      </c>
      <c r="B122" s="87" t="s">
        <v>169</v>
      </c>
    </row>
    <row r="123" spans="1:2" ht="24" customHeight="1">
      <c r="A123" s="78" t="s">
        <v>91</v>
      </c>
      <c r="B123" s="87" t="s">
        <v>170</v>
      </c>
    </row>
    <row r="124" spans="1:2">
      <c r="A124" s="77" t="s">
        <v>33</v>
      </c>
      <c r="B124" s="87" t="s">
        <v>171</v>
      </c>
    </row>
    <row r="125" spans="1:2">
      <c r="A125" s="77" t="s">
        <v>33</v>
      </c>
      <c r="B125" s="87" t="s">
        <v>172</v>
      </c>
    </row>
    <row r="126" spans="1:2">
      <c r="A126" s="77" t="s">
        <v>33</v>
      </c>
      <c r="B126" s="87" t="s">
        <v>173</v>
      </c>
    </row>
    <row r="127" spans="1:2" ht="36" customHeight="1">
      <c r="A127" s="78" t="s">
        <v>93</v>
      </c>
      <c r="B127" s="87" t="s">
        <v>174</v>
      </c>
    </row>
    <row r="128" spans="1:2" ht="48" customHeight="1">
      <c r="A128" s="78" t="s">
        <v>95</v>
      </c>
      <c r="B128" s="87" t="s">
        <v>175</v>
      </c>
    </row>
    <row r="129" spans="1:2">
      <c r="A129" s="78"/>
      <c r="B129" s="85"/>
    </row>
    <row r="130" spans="1:2">
      <c r="A130" s="78"/>
      <c r="B130" s="87" t="s">
        <v>176</v>
      </c>
    </row>
    <row r="131" spans="1:2" ht="24" customHeight="1">
      <c r="A131" s="78" t="s">
        <v>97</v>
      </c>
      <c r="B131" s="87" t="s">
        <v>177</v>
      </c>
    </row>
    <row r="132" spans="1:2">
      <c r="A132" s="77" t="s">
        <v>33</v>
      </c>
      <c r="B132" s="87" t="s">
        <v>171</v>
      </c>
    </row>
    <row r="133" spans="1:2">
      <c r="A133" s="77" t="s">
        <v>33</v>
      </c>
      <c r="B133" s="87" t="s">
        <v>178</v>
      </c>
    </row>
    <row r="134" spans="1:2">
      <c r="A134" s="77" t="s">
        <v>33</v>
      </c>
      <c r="B134" s="87" t="s">
        <v>179</v>
      </c>
    </row>
    <row r="135" spans="1:2">
      <c r="A135" s="77" t="s">
        <v>33</v>
      </c>
      <c r="B135" s="87" t="s">
        <v>180</v>
      </c>
    </row>
    <row r="136" spans="1:2">
      <c r="A136" s="77" t="s">
        <v>33</v>
      </c>
      <c r="B136" s="87" t="s">
        <v>181</v>
      </c>
    </row>
    <row r="137" spans="1:2">
      <c r="A137" s="77" t="s">
        <v>33</v>
      </c>
      <c r="B137" s="87" t="s">
        <v>182</v>
      </c>
    </row>
    <row r="138" spans="1:2">
      <c r="A138" s="77" t="s">
        <v>33</v>
      </c>
      <c r="B138" s="87" t="s">
        <v>183</v>
      </c>
    </row>
    <row r="139" spans="1:2">
      <c r="A139" s="78"/>
      <c r="B139" s="85"/>
    </row>
    <row r="140" spans="1:2">
      <c r="A140" s="78"/>
      <c r="B140" s="87" t="s">
        <v>184</v>
      </c>
    </row>
    <row r="141" spans="1:2" ht="24" customHeight="1">
      <c r="A141" s="78" t="s">
        <v>122</v>
      </c>
      <c r="B141" s="87" t="s">
        <v>185</v>
      </c>
    </row>
    <row r="142" spans="1:2">
      <c r="A142" s="77" t="s">
        <v>33</v>
      </c>
      <c r="B142" s="87" t="s">
        <v>186</v>
      </c>
    </row>
    <row r="143" spans="1:2">
      <c r="A143" s="77" t="s">
        <v>33</v>
      </c>
      <c r="B143" s="87" t="s">
        <v>187</v>
      </c>
    </row>
    <row r="144" spans="1:2">
      <c r="A144" s="77" t="s">
        <v>33</v>
      </c>
      <c r="B144" s="87" t="s">
        <v>188</v>
      </c>
    </row>
    <row r="145" spans="1:2" ht="36" customHeight="1">
      <c r="A145" s="78" t="s">
        <v>124</v>
      </c>
      <c r="B145" s="87" t="s">
        <v>189</v>
      </c>
    </row>
    <row r="146" spans="1:2" ht="24" customHeight="1">
      <c r="A146" s="78" t="s">
        <v>126</v>
      </c>
      <c r="B146" s="87" t="s">
        <v>190</v>
      </c>
    </row>
    <row r="147" spans="1:2" ht="24" customHeight="1">
      <c r="A147" s="78" t="s">
        <v>128</v>
      </c>
      <c r="B147" s="87" t="s">
        <v>191</v>
      </c>
    </row>
    <row r="148" spans="1:2">
      <c r="A148" s="78"/>
      <c r="B148" s="85"/>
    </row>
    <row r="149" spans="1:2">
      <c r="A149" s="78"/>
      <c r="B149" s="87" t="s">
        <v>192</v>
      </c>
    </row>
    <row r="150" spans="1:2" ht="24" customHeight="1">
      <c r="A150" s="78" t="s">
        <v>130</v>
      </c>
      <c r="B150" s="87" t="s">
        <v>193</v>
      </c>
    </row>
    <row r="151" spans="1:2">
      <c r="A151" s="77" t="s">
        <v>33</v>
      </c>
      <c r="B151" s="87" t="s">
        <v>82</v>
      </c>
    </row>
    <row r="152" spans="1:2">
      <c r="A152" s="77" t="s">
        <v>33</v>
      </c>
      <c r="B152" s="87" t="s">
        <v>178</v>
      </c>
    </row>
    <row r="153" spans="1:2">
      <c r="A153" s="77" t="s">
        <v>33</v>
      </c>
      <c r="B153" s="87" t="s">
        <v>194</v>
      </c>
    </row>
    <row r="154" spans="1:2">
      <c r="A154" s="77" t="s">
        <v>33</v>
      </c>
      <c r="B154" s="87" t="s">
        <v>195</v>
      </c>
    </row>
    <row r="155" spans="1:2">
      <c r="A155" s="77" t="s">
        <v>33</v>
      </c>
      <c r="B155" s="87" t="s">
        <v>196</v>
      </c>
    </row>
    <row r="156" spans="1:2">
      <c r="A156" s="77" t="s">
        <v>33</v>
      </c>
      <c r="B156" s="87" t="s">
        <v>197</v>
      </c>
    </row>
    <row r="157" spans="1:2">
      <c r="A157" s="77" t="s">
        <v>33</v>
      </c>
      <c r="B157" s="87" t="s">
        <v>198</v>
      </c>
    </row>
    <row r="158" spans="1:2">
      <c r="A158" s="78"/>
      <c r="B158" s="85"/>
    </row>
    <row r="159" spans="1:2">
      <c r="A159" s="78"/>
      <c r="B159" s="87" t="s">
        <v>199</v>
      </c>
    </row>
    <row r="160" spans="1:2" ht="24" customHeight="1">
      <c r="A160" s="78" t="s">
        <v>200</v>
      </c>
      <c r="B160" s="87" t="s">
        <v>201</v>
      </c>
    </row>
    <row r="161" spans="1:2" ht="24" customHeight="1">
      <c r="A161" s="77" t="s">
        <v>33</v>
      </c>
      <c r="B161" s="87" t="s">
        <v>202</v>
      </c>
    </row>
    <row r="162" spans="1:2">
      <c r="A162" s="77" t="s">
        <v>33</v>
      </c>
      <c r="B162" s="87" t="s">
        <v>203</v>
      </c>
    </row>
    <row r="163" spans="1:2">
      <c r="A163" s="77" t="s">
        <v>33</v>
      </c>
      <c r="B163" s="87" t="s">
        <v>204</v>
      </c>
    </row>
    <row r="164" spans="1:2">
      <c r="A164" s="77" t="s">
        <v>33</v>
      </c>
      <c r="B164" s="87" t="s">
        <v>205</v>
      </c>
    </row>
    <row r="165" spans="1:2">
      <c r="A165" s="77" t="s">
        <v>33</v>
      </c>
      <c r="B165" s="87" t="s">
        <v>206</v>
      </c>
    </row>
    <row r="166" spans="1:2" ht="36" customHeight="1">
      <c r="A166" s="77" t="s">
        <v>33</v>
      </c>
      <c r="B166" s="87" t="s">
        <v>207</v>
      </c>
    </row>
    <row r="167" spans="1:2">
      <c r="A167" s="78"/>
      <c r="B167" s="85"/>
    </row>
    <row r="168" spans="1:2" ht="15.75" customHeight="1">
      <c r="A168" s="84" t="s">
        <v>208</v>
      </c>
      <c r="B168" s="90" t="s">
        <v>22</v>
      </c>
    </row>
    <row r="169" spans="1:2">
      <c r="A169" s="78"/>
      <c r="B169" s="76"/>
    </row>
    <row r="170" spans="1:2">
      <c r="A170" s="78"/>
      <c r="B170" s="85"/>
    </row>
    <row r="171" spans="1:2" ht="15.75" customHeight="1">
      <c r="A171" s="91" t="s">
        <v>209</v>
      </c>
      <c r="B171" s="90" t="s">
        <v>210</v>
      </c>
    </row>
    <row r="172" spans="1:2" ht="15.75" customHeight="1">
      <c r="A172" s="91"/>
      <c r="B172" s="90"/>
    </row>
    <row r="173" spans="1:2">
      <c r="A173" s="92" t="s">
        <v>78</v>
      </c>
      <c r="B173" s="93" t="s">
        <v>211</v>
      </c>
    </row>
    <row r="174" spans="1:2">
      <c r="A174" s="92" t="s">
        <v>80</v>
      </c>
      <c r="B174" s="93" t="s">
        <v>212</v>
      </c>
    </row>
    <row r="175" spans="1:2">
      <c r="A175" s="92" t="s">
        <v>85</v>
      </c>
      <c r="B175" s="93" t="s">
        <v>213</v>
      </c>
    </row>
    <row r="176" spans="1:2" ht="24" customHeight="1">
      <c r="A176" s="92" t="s">
        <v>87</v>
      </c>
      <c r="B176" s="93" t="s">
        <v>214</v>
      </c>
    </row>
    <row r="177" spans="1:2">
      <c r="A177" s="92" t="s">
        <v>89</v>
      </c>
      <c r="B177" s="93" t="s">
        <v>215</v>
      </c>
    </row>
    <row r="178" spans="1:2">
      <c r="A178" s="77" t="s">
        <v>33</v>
      </c>
      <c r="B178" s="93" t="s">
        <v>216</v>
      </c>
    </row>
    <row r="179" spans="1:2">
      <c r="A179" s="77" t="s">
        <v>33</v>
      </c>
      <c r="B179" s="93" t="s">
        <v>217</v>
      </c>
    </row>
    <row r="180" spans="1:2" ht="24" customHeight="1">
      <c r="A180" s="77" t="s">
        <v>33</v>
      </c>
      <c r="B180" s="93" t="s">
        <v>218</v>
      </c>
    </row>
    <row r="181" spans="1:2">
      <c r="A181" s="77" t="s">
        <v>33</v>
      </c>
      <c r="B181" s="93" t="s">
        <v>219</v>
      </c>
    </row>
    <row r="182" spans="1:2">
      <c r="A182" s="77" t="s">
        <v>33</v>
      </c>
      <c r="B182" s="93" t="s">
        <v>220</v>
      </c>
    </row>
    <row r="183" spans="1:2" ht="24" customHeight="1">
      <c r="A183" s="77" t="s">
        <v>33</v>
      </c>
      <c r="B183" s="93" t="s">
        <v>221</v>
      </c>
    </row>
    <row r="184" spans="1:2">
      <c r="A184" s="77" t="s">
        <v>33</v>
      </c>
      <c r="B184" s="93" t="s">
        <v>222</v>
      </c>
    </row>
    <row r="185" spans="1:2">
      <c r="A185" s="77" t="s">
        <v>33</v>
      </c>
      <c r="B185" s="93" t="s">
        <v>223</v>
      </c>
    </row>
    <row r="186" spans="1:2">
      <c r="A186" s="77" t="s">
        <v>33</v>
      </c>
      <c r="B186" s="93" t="s">
        <v>224</v>
      </c>
    </row>
    <row r="187" spans="1:2">
      <c r="A187" s="77" t="s">
        <v>33</v>
      </c>
      <c r="B187" s="93" t="s">
        <v>225</v>
      </c>
    </row>
    <row r="188" spans="1:2">
      <c r="A188" s="92" t="s">
        <v>91</v>
      </c>
      <c r="B188" s="93" t="s">
        <v>226</v>
      </c>
    </row>
    <row r="189" spans="1:2" ht="24" customHeight="1">
      <c r="A189" s="92" t="s">
        <v>93</v>
      </c>
      <c r="B189" s="93" t="s">
        <v>227</v>
      </c>
    </row>
    <row r="190" spans="1:2">
      <c r="A190" s="92" t="s">
        <v>95</v>
      </c>
      <c r="B190" s="93" t="s">
        <v>228</v>
      </c>
    </row>
    <row r="191" spans="1:2" ht="24" customHeight="1">
      <c r="A191" s="77" t="s">
        <v>33</v>
      </c>
      <c r="B191" s="93" t="s">
        <v>229</v>
      </c>
    </row>
    <row r="192" spans="1:2" ht="24" customHeight="1">
      <c r="A192" s="77" t="s">
        <v>33</v>
      </c>
      <c r="B192" s="93" t="s">
        <v>230</v>
      </c>
    </row>
    <row r="193" spans="1:2">
      <c r="A193" s="77" t="s">
        <v>33</v>
      </c>
      <c r="B193" s="93" t="s">
        <v>231</v>
      </c>
    </row>
    <row r="194" spans="1:2">
      <c r="A194" s="77" t="s">
        <v>33</v>
      </c>
      <c r="B194" s="93" t="s">
        <v>232</v>
      </c>
    </row>
    <row r="195" spans="1:2" ht="24" customHeight="1">
      <c r="A195" s="77" t="s">
        <v>33</v>
      </c>
      <c r="B195" s="94" t="s">
        <v>233</v>
      </c>
    </row>
    <row r="196" spans="1:2">
      <c r="A196" s="77" t="s">
        <v>33</v>
      </c>
      <c r="B196" s="94" t="s">
        <v>234</v>
      </c>
    </row>
    <row r="197" spans="1:2" ht="24" customHeight="1">
      <c r="A197" s="92" t="s">
        <v>97</v>
      </c>
      <c r="B197" s="93" t="s">
        <v>120</v>
      </c>
    </row>
    <row r="198" spans="1:2" ht="24" customHeight="1">
      <c r="A198" s="92" t="s">
        <v>122</v>
      </c>
      <c r="B198" s="93" t="s">
        <v>235</v>
      </c>
    </row>
    <row r="199" spans="1:2">
      <c r="A199" s="92" t="s">
        <v>124</v>
      </c>
      <c r="B199" s="87" t="s">
        <v>236</v>
      </c>
    </row>
    <row r="200" spans="1:2" ht="132" customHeight="1">
      <c r="A200" s="92" t="s">
        <v>126</v>
      </c>
      <c r="B200" s="87" t="s">
        <v>237</v>
      </c>
    </row>
    <row r="202" spans="1:2" ht="15.75" customHeight="1">
      <c r="A202" s="91" t="s">
        <v>238</v>
      </c>
      <c r="B202" s="90" t="s">
        <v>239</v>
      </c>
    </row>
    <row r="204" spans="1:2" ht="24" customHeight="1">
      <c r="A204" s="92" t="s">
        <v>78</v>
      </c>
      <c r="B204" s="87" t="s">
        <v>240</v>
      </c>
    </row>
    <row r="205" spans="1:2">
      <c r="A205" s="92" t="s">
        <v>80</v>
      </c>
      <c r="B205" s="87" t="s">
        <v>241</v>
      </c>
    </row>
    <row r="206" spans="1:2" ht="24" customHeight="1">
      <c r="A206" s="92" t="s">
        <v>85</v>
      </c>
      <c r="B206" s="87" t="s">
        <v>242</v>
      </c>
    </row>
    <row r="207" spans="1:2" ht="24" customHeight="1">
      <c r="A207" s="92" t="s">
        <v>87</v>
      </c>
      <c r="B207" s="87" t="s">
        <v>243</v>
      </c>
    </row>
    <row r="208" spans="1:2">
      <c r="A208" s="92"/>
      <c r="B208" s="87"/>
    </row>
    <row r="209" spans="1:2">
      <c r="A209" s="92"/>
      <c r="B209" s="87"/>
    </row>
    <row r="210" spans="1:2">
      <c r="B210" s="87"/>
    </row>
    <row r="211" spans="1:2">
      <c r="B211" s="87"/>
    </row>
    <row r="212" spans="1:2">
      <c r="B212" s="87"/>
    </row>
    <row r="213" spans="1:2">
      <c r="B213" s="87"/>
    </row>
    <row r="214" spans="1:2">
      <c r="B214" s="87"/>
    </row>
    <row r="215" spans="1:2">
      <c r="B215" s="87"/>
    </row>
    <row r="216" spans="1:2">
      <c r="B216" s="87"/>
    </row>
    <row r="217" spans="1:2">
      <c r="B217" s="87"/>
    </row>
    <row r="218" spans="1:2">
      <c r="B218" s="87"/>
    </row>
  </sheetData>
  <pageMargins left="0.98385826771653528" right="0.39370078740157483" top="0.68937007874015754" bottom="0.68937007874015754" header="0.39370078740157483" footer="0.39370078740157483"/>
  <pageSetup paperSize="9" fitToWidth="0" fitToHeight="0" pageOrder="overThenDown"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218"/>
  <sheetViews>
    <sheetView workbookViewId="0"/>
  </sheetViews>
  <sheetFormatPr defaultRowHeight="14"/>
  <cols>
    <col min="1" max="1" width="4.75" customWidth="1"/>
    <col min="2" max="2" width="78" customWidth="1"/>
    <col min="3" max="256" width="8" customWidth="1"/>
  </cols>
  <sheetData>
    <row r="2" spans="1:2" ht="15" customHeight="1">
      <c r="A2" s="71"/>
      <c r="B2" s="95" t="s">
        <v>244</v>
      </c>
    </row>
    <row r="3" spans="1:2">
      <c r="B3" s="96"/>
    </row>
    <row r="4" spans="1:2">
      <c r="A4" s="73"/>
      <c r="B4" s="96" t="s">
        <v>245</v>
      </c>
    </row>
    <row r="5" spans="1:2">
      <c r="A5" s="75"/>
      <c r="B5" s="96"/>
    </row>
    <row r="6" spans="1:2">
      <c r="A6" s="77"/>
      <c r="B6" s="97" t="s">
        <v>246</v>
      </c>
    </row>
    <row r="7" spans="1:2">
      <c r="A7" s="78"/>
      <c r="B7" s="98"/>
    </row>
    <row r="8" spans="1:2" ht="25.5" customHeight="1">
      <c r="A8" s="78"/>
      <c r="B8" s="98" t="s">
        <v>247</v>
      </c>
    </row>
    <row r="9" spans="1:2">
      <c r="A9" s="78"/>
      <c r="B9" s="98" t="s">
        <v>248</v>
      </c>
    </row>
    <row r="10" spans="1:2">
      <c r="A10" s="78"/>
      <c r="B10" s="98" t="s">
        <v>249</v>
      </c>
    </row>
    <row r="11" spans="1:2">
      <c r="A11" s="78"/>
      <c r="B11" s="96"/>
    </row>
    <row r="12" spans="1:2">
      <c r="A12" s="78"/>
      <c r="B12" s="97" t="s">
        <v>250</v>
      </c>
    </row>
    <row r="13" spans="1:2">
      <c r="A13" s="78"/>
      <c r="B13" s="98"/>
    </row>
    <row r="14" spans="1:2" ht="25.5" customHeight="1">
      <c r="A14" s="78"/>
      <c r="B14" s="98" t="s">
        <v>251</v>
      </c>
    </row>
    <row r="15" spans="1:2">
      <c r="A15" s="78"/>
      <c r="B15" s="96"/>
    </row>
    <row r="16" spans="1:2">
      <c r="A16" s="78"/>
      <c r="B16" s="97" t="s">
        <v>252</v>
      </c>
    </row>
    <row r="17" spans="1:2">
      <c r="A17" s="78"/>
      <c r="B17" s="98"/>
    </row>
    <row r="18" spans="1:2">
      <c r="A18" s="78"/>
      <c r="B18" s="98" t="s">
        <v>253</v>
      </c>
    </row>
    <row r="19" spans="1:2">
      <c r="A19" s="78"/>
      <c r="B19" s="98" t="s">
        <v>254</v>
      </c>
    </row>
    <row r="20" spans="1:2">
      <c r="A20" s="78"/>
      <c r="B20" s="96"/>
    </row>
    <row r="21" spans="1:2">
      <c r="A21" s="78"/>
      <c r="B21" s="97" t="s">
        <v>255</v>
      </c>
    </row>
    <row r="22" spans="1:2">
      <c r="A22" s="78"/>
      <c r="B22" s="98"/>
    </row>
    <row r="23" spans="1:2">
      <c r="A23" s="92"/>
      <c r="B23" s="98" t="s">
        <v>256</v>
      </c>
    </row>
    <row r="24" spans="1:2">
      <c r="A24" s="92"/>
      <c r="B24" s="98" t="s">
        <v>257</v>
      </c>
    </row>
    <row r="25" spans="1:2">
      <c r="A25" s="92"/>
      <c r="B25" s="98" t="s">
        <v>258</v>
      </c>
    </row>
    <row r="26" spans="1:2">
      <c r="A26" s="92"/>
      <c r="B26" s="96"/>
    </row>
    <row r="27" spans="1:2">
      <c r="A27" s="78"/>
      <c r="B27" s="97" t="s">
        <v>259</v>
      </c>
    </row>
    <row r="28" spans="1:2" ht="15.75" customHeight="1">
      <c r="A28" s="81"/>
      <c r="B28" s="98"/>
    </row>
    <row r="29" spans="1:2">
      <c r="A29" s="78"/>
      <c r="B29" s="98" t="s">
        <v>260</v>
      </c>
    </row>
    <row r="30" spans="1:2" ht="15.75" customHeight="1">
      <c r="A30" s="84"/>
      <c r="B30" s="98" t="s">
        <v>261</v>
      </c>
    </row>
    <row r="31" spans="1:2">
      <c r="A31" s="78"/>
      <c r="B31" s="98" t="s">
        <v>262</v>
      </c>
    </row>
    <row r="32" spans="1:2">
      <c r="A32" s="78"/>
      <c r="B32" s="96"/>
    </row>
    <row r="33" spans="1:2">
      <c r="A33" s="78"/>
      <c r="B33" s="97" t="s">
        <v>263</v>
      </c>
    </row>
    <row r="34" spans="1:2" ht="15.75" customHeight="1">
      <c r="A34" s="84"/>
      <c r="B34" s="96"/>
    </row>
    <row r="35" spans="1:2">
      <c r="A35" s="78"/>
      <c r="B35" s="96" t="s">
        <v>264</v>
      </c>
    </row>
    <row r="36" spans="1:2">
      <c r="A36" s="86"/>
      <c r="B36" s="98"/>
    </row>
    <row r="37" spans="1:2">
      <c r="A37" s="86"/>
      <c r="B37" s="98" t="s">
        <v>265</v>
      </c>
    </row>
    <row r="38" spans="1:2">
      <c r="A38" s="77"/>
      <c r="B38" s="98" t="s">
        <v>266</v>
      </c>
    </row>
    <row r="39" spans="1:2">
      <c r="A39" s="77"/>
      <c r="B39" s="98" t="s">
        <v>267</v>
      </c>
    </row>
    <row r="40" spans="1:2">
      <c r="A40" s="77"/>
      <c r="B40" s="98" t="s">
        <v>268</v>
      </c>
    </row>
    <row r="41" spans="1:2">
      <c r="A41" s="86"/>
      <c r="B41" s="96"/>
    </row>
    <row r="42" spans="1:2">
      <c r="A42" s="86"/>
      <c r="B42" s="97" t="s">
        <v>269</v>
      </c>
    </row>
    <row r="43" spans="1:2">
      <c r="A43" s="86"/>
      <c r="B43" s="96"/>
    </row>
    <row r="44" spans="1:2" ht="25.5" customHeight="1">
      <c r="A44" s="86"/>
      <c r="B44" s="96" t="s">
        <v>270</v>
      </c>
    </row>
    <row r="45" spans="1:2">
      <c r="A45" s="86"/>
      <c r="B45" s="87"/>
    </row>
    <row r="46" spans="1:2">
      <c r="A46" s="86"/>
      <c r="B46" s="87"/>
    </row>
    <row r="47" spans="1:2">
      <c r="A47" s="86"/>
      <c r="B47" s="87"/>
    </row>
    <row r="48" spans="1:2">
      <c r="A48" s="78"/>
      <c r="B48" s="85"/>
    </row>
    <row r="49" spans="1:2" ht="15.75" customHeight="1">
      <c r="A49" s="88"/>
      <c r="B49" s="82"/>
    </row>
    <row r="50" spans="1:2">
      <c r="A50" s="89"/>
      <c r="B50" s="76"/>
    </row>
    <row r="51" spans="1:2">
      <c r="A51" s="89"/>
      <c r="B51" s="87"/>
    </row>
    <row r="52" spans="1:2">
      <c r="A52" s="89"/>
      <c r="B52" s="87"/>
    </row>
    <row r="53" spans="1:2">
      <c r="A53" s="89"/>
      <c r="B53" s="87"/>
    </row>
    <row r="54" spans="1:2">
      <c r="A54" s="77"/>
      <c r="B54" s="87"/>
    </row>
    <row r="55" spans="1:2">
      <c r="A55" s="77"/>
      <c r="B55" s="87"/>
    </row>
    <row r="56" spans="1:2">
      <c r="A56" s="77"/>
      <c r="B56" s="87"/>
    </row>
    <row r="57" spans="1:2">
      <c r="A57" s="77"/>
      <c r="B57" s="87"/>
    </row>
    <row r="58" spans="1:2">
      <c r="A58" s="77"/>
      <c r="B58" s="87"/>
    </row>
    <row r="59" spans="1:2">
      <c r="A59" s="77"/>
      <c r="B59" s="87"/>
    </row>
    <row r="60" spans="1:2">
      <c r="A60" s="77"/>
      <c r="B60" s="87"/>
    </row>
    <row r="61" spans="1:2">
      <c r="A61" s="77"/>
      <c r="B61" s="87"/>
    </row>
    <row r="62" spans="1:2">
      <c r="A62" s="89"/>
      <c r="B62" s="87"/>
    </row>
    <row r="63" spans="1:2">
      <c r="A63" s="77"/>
      <c r="B63" s="87"/>
    </row>
    <row r="64" spans="1:2">
      <c r="A64" s="77"/>
      <c r="B64" s="87"/>
    </row>
    <row r="65" spans="1:2">
      <c r="A65" s="77"/>
      <c r="B65" s="87"/>
    </row>
    <row r="66" spans="1:2">
      <c r="A66" s="77"/>
      <c r="B66" s="87"/>
    </row>
    <row r="67" spans="1:2">
      <c r="A67" s="77"/>
      <c r="B67" s="87"/>
    </row>
    <row r="68" spans="1:2">
      <c r="A68" s="89"/>
      <c r="B68" s="87"/>
    </row>
    <row r="69" spans="1:2">
      <c r="A69" s="89"/>
      <c r="B69" s="87"/>
    </row>
    <row r="70" spans="1:2">
      <c r="A70" s="89"/>
      <c r="B70" s="87"/>
    </row>
    <row r="71" spans="1:2">
      <c r="A71" s="89"/>
      <c r="B71" s="87"/>
    </row>
    <row r="72" spans="1:2">
      <c r="A72" s="89"/>
      <c r="B72" s="87"/>
    </row>
    <row r="73" spans="1:2">
      <c r="A73" s="89"/>
      <c r="B73" s="87"/>
    </row>
    <row r="74" spans="1:2">
      <c r="A74" s="89"/>
      <c r="B74" s="87"/>
    </row>
    <row r="75" spans="1:2">
      <c r="A75" s="89"/>
      <c r="B75" s="87"/>
    </row>
    <row r="76" spans="1:2">
      <c r="A76" s="89"/>
      <c r="B76" s="83"/>
    </row>
    <row r="77" spans="1:2">
      <c r="A77" s="89"/>
      <c r="B77" s="83"/>
    </row>
    <row r="78" spans="1:2" ht="15" customHeight="1">
      <c r="A78" s="78"/>
      <c r="B78" s="71"/>
    </row>
    <row r="79" spans="1:2" ht="15.75" customHeight="1">
      <c r="A79" s="84"/>
      <c r="B79" s="82"/>
    </row>
    <row r="80" spans="1:2">
      <c r="A80" s="78"/>
      <c r="B80" s="83"/>
    </row>
    <row r="81" spans="1:2">
      <c r="A81" s="78"/>
      <c r="B81" s="87"/>
    </row>
    <row r="82" spans="1:2">
      <c r="A82" s="78"/>
      <c r="B82" s="87"/>
    </row>
    <row r="83" spans="1:2">
      <c r="A83" s="78"/>
      <c r="B83" s="87"/>
    </row>
    <row r="84" spans="1:2">
      <c r="A84" s="78"/>
      <c r="B84" s="87"/>
    </row>
    <row r="85" spans="1:2">
      <c r="A85" s="77"/>
      <c r="B85" s="87"/>
    </row>
    <row r="86" spans="1:2">
      <c r="A86" s="77"/>
      <c r="B86" s="87"/>
    </row>
    <row r="87" spans="1:2">
      <c r="A87" s="77"/>
      <c r="B87" s="87"/>
    </row>
    <row r="88" spans="1:2">
      <c r="A88" s="77"/>
      <c r="B88" s="87"/>
    </row>
    <row r="89" spans="1:2">
      <c r="A89" s="77"/>
      <c r="B89" s="87"/>
    </row>
    <row r="90" spans="1:2">
      <c r="A90" s="77"/>
      <c r="B90" s="87"/>
    </row>
    <row r="91" spans="1:2">
      <c r="A91" s="77"/>
      <c r="B91" s="87"/>
    </row>
    <row r="92" spans="1:2">
      <c r="A92" s="78"/>
      <c r="B92" s="87"/>
    </row>
    <row r="93" spans="1:2">
      <c r="A93" s="78"/>
      <c r="B93" s="87"/>
    </row>
    <row r="94" spans="1:2">
      <c r="A94" s="77"/>
      <c r="B94" s="87"/>
    </row>
    <row r="95" spans="1:2">
      <c r="A95" s="77"/>
      <c r="B95" s="87"/>
    </row>
    <row r="96" spans="1:2">
      <c r="A96" s="78"/>
      <c r="B96" s="87"/>
    </row>
    <row r="97" spans="1:2">
      <c r="A97" s="77"/>
      <c r="B97" s="87"/>
    </row>
    <row r="98" spans="1:2">
      <c r="A98" s="78"/>
      <c r="B98" s="87"/>
    </row>
    <row r="99" spans="1:2">
      <c r="A99" s="77"/>
      <c r="B99" s="87"/>
    </row>
    <row r="100" spans="1:2">
      <c r="A100" s="77"/>
      <c r="B100" s="87"/>
    </row>
    <row r="101" spans="1:2">
      <c r="A101" s="77"/>
      <c r="B101" s="87"/>
    </row>
    <row r="102" spans="1:2">
      <c r="A102" s="77"/>
      <c r="B102" s="87"/>
    </row>
    <row r="103" spans="1:2">
      <c r="A103" s="78"/>
      <c r="B103" s="87"/>
    </row>
    <row r="104" spans="1:2">
      <c r="A104" s="78"/>
      <c r="B104" s="87"/>
    </row>
    <row r="105" spans="1:2">
      <c r="A105" s="78"/>
      <c r="B105" s="87"/>
    </row>
    <row r="106" spans="1:2">
      <c r="A106" s="78"/>
      <c r="B106" s="83"/>
    </row>
    <row r="107" spans="1:2" ht="15" customHeight="1">
      <c r="A107" s="78"/>
      <c r="B107" s="71"/>
    </row>
    <row r="108" spans="1:2" ht="15.75" customHeight="1">
      <c r="A108" s="84"/>
      <c r="B108" s="82"/>
    </row>
    <row r="109" spans="1:2" ht="15.75" customHeight="1">
      <c r="A109" s="84"/>
      <c r="B109" s="82"/>
    </row>
    <row r="110" spans="1:2" ht="15.75" customHeight="1">
      <c r="A110" s="84"/>
      <c r="B110" s="83"/>
    </row>
    <row r="111" spans="1:2">
      <c r="A111" s="78"/>
      <c r="B111" s="76"/>
    </row>
    <row r="112" spans="1:2">
      <c r="A112" s="78"/>
      <c r="B112" s="87"/>
    </row>
    <row r="113" spans="1:2">
      <c r="A113" s="78"/>
      <c r="B113" s="87"/>
    </row>
    <row r="114" spans="1:2">
      <c r="A114" s="78"/>
      <c r="B114" s="87"/>
    </row>
    <row r="115" spans="1:2">
      <c r="A115" s="78"/>
      <c r="B115" s="87"/>
    </row>
    <row r="116" spans="1:2">
      <c r="A116" s="77"/>
      <c r="B116" s="87"/>
    </row>
    <row r="117" spans="1:2">
      <c r="A117" s="77"/>
      <c r="B117" s="87"/>
    </row>
    <row r="118" spans="1:2">
      <c r="A118" s="77"/>
      <c r="B118" s="87"/>
    </row>
    <row r="119" spans="1:2">
      <c r="A119" s="77"/>
      <c r="B119" s="87"/>
    </row>
    <row r="120" spans="1:2">
      <c r="A120" s="78"/>
      <c r="B120" s="85"/>
    </row>
    <row r="121" spans="1:2">
      <c r="A121" s="78"/>
      <c r="B121" s="87"/>
    </row>
    <row r="122" spans="1:2">
      <c r="A122" s="78"/>
      <c r="B122" s="87"/>
    </row>
    <row r="123" spans="1:2">
      <c r="A123" s="78"/>
      <c r="B123" s="87"/>
    </row>
    <row r="124" spans="1:2">
      <c r="A124" s="77"/>
      <c r="B124" s="87"/>
    </row>
    <row r="125" spans="1:2">
      <c r="A125" s="77"/>
      <c r="B125" s="87"/>
    </row>
    <row r="126" spans="1:2">
      <c r="A126" s="77"/>
      <c r="B126" s="87"/>
    </row>
    <row r="127" spans="1:2">
      <c r="A127" s="78"/>
      <c r="B127" s="87"/>
    </row>
    <row r="128" spans="1:2">
      <c r="A128" s="78"/>
      <c r="B128" s="87"/>
    </row>
    <row r="129" spans="1:2">
      <c r="A129" s="78"/>
      <c r="B129" s="85"/>
    </row>
    <row r="130" spans="1:2">
      <c r="A130" s="78"/>
      <c r="B130" s="87"/>
    </row>
    <row r="131" spans="1:2">
      <c r="A131" s="78"/>
      <c r="B131" s="87"/>
    </row>
    <row r="132" spans="1:2">
      <c r="A132" s="77"/>
      <c r="B132" s="87"/>
    </row>
    <row r="133" spans="1:2">
      <c r="A133" s="77"/>
      <c r="B133" s="87"/>
    </row>
    <row r="134" spans="1:2">
      <c r="A134" s="77"/>
      <c r="B134" s="87"/>
    </row>
    <row r="135" spans="1:2">
      <c r="A135" s="77"/>
      <c r="B135" s="87"/>
    </row>
    <row r="136" spans="1:2">
      <c r="A136" s="77"/>
      <c r="B136" s="87"/>
    </row>
    <row r="137" spans="1:2">
      <c r="A137" s="77"/>
      <c r="B137" s="87"/>
    </row>
    <row r="138" spans="1:2">
      <c r="A138" s="77"/>
      <c r="B138" s="87"/>
    </row>
    <row r="139" spans="1:2">
      <c r="A139" s="78"/>
      <c r="B139" s="85"/>
    </row>
    <row r="140" spans="1:2">
      <c r="A140" s="78"/>
      <c r="B140" s="87"/>
    </row>
    <row r="141" spans="1:2">
      <c r="A141" s="78"/>
      <c r="B141" s="87"/>
    </row>
    <row r="142" spans="1:2">
      <c r="A142" s="77"/>
      <c r="B142" s="87"/>
    </row>
    <row r="143" spans="1:2">
      <c r="A143" s="77"/>
      <c r="B143" s="87"/>
    </row>
    <row r="144" spans="1:2">
      <c r="A144" s="77"/>
      <c r="B144" s="87"/>
    </row>
    <row r="145" spans="1:2">
      <c r="A145" s="78"/>
      <c r="B145" s="87"/>
    </row>
    <row r="146" spans="1:2">
      <c r="A146" s="78"/>
      <c r="B146" s="87"/>
    </row>
    <row r="147" spans="1:2">
      <c r="A147" s="78"/>
      <c r="B147" s="87"/>
    </row>
    <row r="148" spans="1:2">
      <c r="A148" s="78"/>
      <c r="B148" s="85"/>
    </row>
    <row r="149" spans="1:2">
      <c r="A149" s="78"/>
      <c r="B149" s="87"/>
    </row>
    <row r="150" spans="1:2">
      <c r="A150" s="78"/>
      <c r="B150" s="87"/>
    </row>
    <row r="151" spans="1:2">
      <c r="A151" s="77"/>
      <c r="B151" s="87"/>
    </row>
    <row r="152" spans="1:2">
      <c r="A152" s="77"/>
      <c r="B152" s="87"/>
    </row>
    <row r="153" spans="1:2">
      <c r="A153" s="77"/>
      <c r="B153" s="87"/>
    </row>
    <row r="154" spans="1:2">
      <c r="A154" s="77"/>
      <c r="B154" s="87"/>
    </row>
    <row r="155" spans="1:2">
      <c r="A155" s="77"/>
      <c r="B155" s="87"/>
    </row>
    <row r="156" spans="1:2">
      <c r="A156" s="77"/>
      <c r="B156" s="87"/>
    </row>
    <row r="157" spans="1:2">
      <c r="A157" s="77"/>
      <c r="B157" s="87"/>
    </row>
    <row r="158" spans="1:2">
      <c r="A158" s="78"/>
      <c r="B158" s="85"/>
    </row>
    <row r="159" spans="1:2">
      <c r="A159" s="78"/>
      <c r="B159" s="87"/>
    </row>
    <row r="160" spans="1:2">
      <c r="A160" s="78"/>
      <c r="B160" s="87"/>
    </row>
    <row r="161" spans="1:2">
      <c r="A161" s="77"/>
      <c r="B161" s="87"/>
    </row>
    <row r="162" spans="1:2">
      <c r="A162" s="77"/>
      <c r="B162" s="87"/>
    </row>
    <row r="163" spans="1:2">
      <c r="A163" s="77"/>
      <c r="B163" s="87"/>
    </row>
    <row r="164" spans="1:2">
      <c r="A164" s="77"/>
      <c r="B164" s="87"/>
    </row>
    <row r="165" spans="1:2">
      <c r="A165" s="77"/>
      <c r="B165" s="87"/>
    </row>
    <row r="166" spans="1:2">
      <c r="A166" s="77"/>
      <c r="B166" s="87"/>
    </row>
    <row r="167" spans="1:2">
      <c r="A167" s="78"/>
      <c r="B167" s="85"/>
    </row>
    <row r="168" spans="1:2" ht="15.75" customHeight="1">
      <c r="A168" s="84"/>
      <c r="B168" s="90"/>
    </row>
    <row r="169" spans="1:2">
      <c r="A169" s="78"/>
      <c r="B169" s="76"/>
    </row>
    <row r="170" spans="1:2">
      <c r="A170" s="78"/>
      <c r="B170" s="85"/>
    </row>
    <row r="171" spans="1:2" ht="15.75" customHeight="1">
      <c r="A171" s="91"/>
      <c r="B171" s="90"/>
    </row>
    <row r="172" spans="1:2" ht="15.75" customHeight="1">
      <c r="A172" s="91"/>
      <c r="B172" s="90"/>
    </row>
    <row r="173" spans="1:2">
      <c r="A173" s="92"/>
      <c r="B173" s="93"/>
    </row>
    <row r="174" spans="1:2">
      <c r="A174" s="92"/>
      <c r="B174" s="93"/>
    </row>
    <row r="175" spans="1:2">
      <c r="A175" s="92"/>
      <c r="B175" s="93"/>
    </row>
    <row r="176" spans="1:2">
      <c r="A176" s="92"/>
      <c r="B176" s="93"/>
    </row>
    <row r="177" spans="1:2">
      <c r="A177" s="92"/>
      <c r="B177" s="93"/>
    </row>
    <row r="178" spans="1:2">
      <c r="A178" s="77"/>
      <c r="B178" s="93"/>
    </row>
    <row r="179" spans="1:2">
      <c r="A179" s="77"/>
      <c r="B179" s="93"/>
    </row>
    <row r="180" spans="1:2">
      <c r="A180" s="77"/>
      <c r="B180" s="93"/>
    </row>
    <row r="181" spans="1:2">
      <c r="A181" s="77"/>
      <c r="B181" s="93"/>
    </row>
    <row r="182" spans="1:2">
      <c r="A182" s="77"/>
      <c r="B182" s="93"/>
    </row>
    <row r="183" spans="1:2">
      <c r="A183" s="77"/>
      <c r="B183" s="93"/>
    </row>
    <row r="184" spans="1:2">
      <c r="A184" s="77"/>
      <c r="B184" s="93"/>
    </row>
    <row r="185" spans="1:2">
      <c r="A185" s="77"/>
      <c r="B185" s="93"/>
    </row>
    <row r="186" spans="1:2">
      <c r="A186" s="77"/>
      <c r="B186" s="93"/>
    </row>
    <row r="187" spans="1:2">
      <c r="A187" s="77"/>
      <c r="B187" s="93"/>
    </row>
    <row r="188" spans="1:2">
      <c r="A188" s="92"/>
      <c r="B188" s="93"/>
    </row>
    <row r="189" spans="1:2">
      <c r="A189" s="92"/>
      <c r="B189" s="93"/>
    </row>
    <row r="190" spans="1:2">
      <c r="A190" s="92"/>
      <c r="B190" s="93"/>
    </row>
    <row r="191" spans="1:2">
      <c r="A191" s="77"/>
      <c r="B191" s="93"/>
    </row>
    <row r="192" spans="1:2">
      <c r="A192" s="77"/>
      <c r="B192" s="93"/>
    </row>
    <row r="193" spans="1:2">
      <c r="A193" s="77"/>
      <c r="B193" s="93"/>
    </row>
    <row r="194" spans="1:2">
      <c r="A194" s="77"/>
      <c r="B194" s="93"/>
    </row>
    <row r="195" spans="1:2">
      <c r="A195" s="77"/>
      <c r="B195" s="94"/>
    </row>
    <row r="196" spans="1:2">
      <c r="A196" s="77"/>
      <c r="B196" s="94"/>
    </row>
    <row r="197" spans="1:2">
      <c r="A197" s="92"/>
      <c r="B197" s="93"/>
    </row>
    <row r="198" spans="1:2">
      <c r="A198" s="92"/>
      <c r="B198" s="93"/>
    </row>
    <row r="199" spans="1:2">
      <c r="A199" s="92"/>
      <c r="B199" s="87"/>
    </row>
    <row r="200" spans="1:2">
      <c r="A200" s="92"/>
      <c r="B200" s="87"/>
    </row>
    <row r="202" spans="1:2" ht="15.75" customHeight="1">
      <c r="A202" s="91"/>
      <c r="B202" s="90"/>
    </row>
    <row r="204" spans="1:2">
      <c r="A204" s="92"/>
      <c r="B204" s="87"/>
    </row>
    <row r="205" spans="1:2">
      <c r="A205" s="92"/>
      <c r="B205" s="87"/>
    </row>
    <row r="206" spans="1:2">
      <c r="A206" s="92"/>
      <c r="B206" s="87"/>
    </row>
    <row r="207" spans="1:2">
      <c r="A207" s="92"/>
      <c r="B207" s="87"/>
    </row>
    <row r="208" spans="1:2">
      <c r="A208" s="92"/>
      <c r="B208" s="87"/>
    </row>
    <row r="209" spans="1:2">
      <c r="A209" s="92"/>
      <c r="B209" s="87"/>
    </row>
    <row r="210" spans="1:2">
      <c r="B210" s="87"/>
    </row>
    <row r="211" spans="1:2">
      <c r="B211" s="87"/>
    </row>
    <row r="212" spans="1:2">
      <c r="B212" s="87"/>
    </row>
    <row r="213" spans="1:2">
      <c r="B213" s="87"/>
    </row>
    <row r="214" spans="1:2">
      <c r="B214" s="87"/>
    </row>
    <row r="215" spans="1:2">
      <c r="B215" s="87"/>
    </row>
    <row r="216" spans="1:2">
      <c r="B216" s="87"/>
    </row>
    <row r="217" spans="1:2">
      <c r="B217" s="87"/>
    </row>
    <row r="218" spans="1:2">
      <c r="B218" s="87"/>
    </row>
  </sheetData>
  <pageMargins left="0.98385826771653528" right="0.39370078740157483" top="0.68937007874015754" bottom="0.68937007874015754" header="0.39370078740157483" footer="0.39370078740157483"/>
  <pageSetup paperSize="9" fitToWidth="0" fitToHeight="0" pageOrder="overThenDown"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28"/>
  <sheetViews>
    <sheetView zoomScale="115" zoomScaleNormal="115" workbookViewId="0">
      <selection activeCell="E8" sqref="E8"/>
    </sheetView>
  </sheetViews>
  <sheetFormatPr defaultRowHeight="14"/>
  <cols>
    <col min="1" max="1" width="4.75" style="106" customWidth="1"/>
    <col min="2" max="2" width="41.58203125" style="107" customWidth="1"/>
    <col min="3" max="3" width="4.25" style="108" customWidth="1"/>
    <col min="4" max="4" width="8.33203125" style="109" customWidth="1"/>
    <col min="5" max="5" width="11" style="109" customWidth="1"/>
    <col min="6" max="6" width="12.58203125" style="110" customWidth="1"/>
    <col min="7" max="7" width="8.5" style="177" customWidth="1"/>
    <col min="8" max="256" width="8.5" style="105" customWidth="1"/>
    <col min="257" max="1024" width="10.75" customWidth="1"/>
  </cols>
  <sheetData>
    <row r="1" spans="1:23" s="101" customFormat="1" ht="13">
      <c r="A1" s="317" t="s">
        <v>271</v>
      </c>
      <c r="B1" s="318" t="s">
        <v>272</v>
      </c>
      <c r="C1" s="319" t="s">
        <v>273</v>
      </c>
      <c r="D1" s="320" t="s">
        <v>274</v>
      </c>
      <c r="E1" s="320" t="s">
        <v>275</v>
      </c>
      <c r="F1" s="320" t="s">
        <v>276</v>
      </c>
      <c r="G1" s="100"/>
    </row>
    <row r="2" spans="1:23" s="102" customFormat="1" ht="13">
      <c r="A2" s="321" t="s">
        <v>277</v>
      </c>
      <c r="B2" s="322" t="s">
        <v>19</v>
      </c>
      <c r="C2" s="323"/>
      <c r="D2" s="324"/>
      <c r="E2" s="325"/>
      <c r="F2" s="326"/>
      <c r="H2" s="103"/>
      <c r="I2" s="103"/>
      <c r="J2" s="103"/>
      <c r="K2" s="103"/>
      <c r="L2" s="103"/>
      <c r="M2" s="103"/>
      <c r="N2" s="103"/>
      <c r="O2" s="103"/>
      <c r="P2" s="103"/>
      <c r="Q2" s="103"/>
      <c r="R2" s="103"/>
      <c r="S2" s="103"/>
      <c r="T2" s="103"/>
      <c r="U2" s="103"/>
      <c r="V2" s="103"/>
      <c r="W2" s="103"/>
    </row>
    <row r="3" spans="1:23" s="102" customFormat="1" ht="63.75" customHeight="1">
      <c r="A3" s="321"/>
      <c r="B3" s="327" t="s">
        <v>278</v>
      </c>
      <c r="C3" s="323"/>
      <c r="D3" s="324"/>
      <c r="E3" s="325"/>
      <c r="F3" s="326"/>
      <c r="H3" s="103"/>
      <c r="I3" s="103"/>
      <c r="J3" s="103"/>
      <c r="K3" s="103"/>
      <c r="L3" s="103"/>
      <c r="M3" s="103"/>
      <c r="N3" s="103"/>
      <c r="O3" s="103"/>
      <c r="P3" s="103"/>
      <c r="Q3" s="103"/>
      <c r="R3" s="103"/>
      <c r="S3" s="103"/>
      <c r="T3" s="103"/>
      <c r="U3" s="103"/>
      <c r="V3" s="103"/>
      <c r="W3" s="103"/>
    </row>
    <row r="4" spans="1:23" s="102" customFormat="1" ht="13">
      <c r="A4" s="321"/>
      <c r="B4" s="322"/>
      <c r="C4" s="323"/>
      <c r="D4" s="324"/>
      <c r="E4" s="325"/>
      <c r="F4" s="326"/>
      <c r="H4" s="103"/>
      <c r="I4" s="103"/>
      <c r="J4" s="103"/>
      <c r="K4" s="103"/>
      <c r="L4" s="103"/>
      <c r="M4" s="103"/>
      <c r="N4" s="103"/>
      <c r="O4" s="103"/>
      <c r="P4" s="103"/>
      <c r="Q4" s="103"/>
      <c r="R4" s="103"/>
      <c r="S4" s="103"/>
      <c r="T4" s="103"/>
      <c r="U4" s="103"/>
      <c r="V4" s="103"/>
      <c r="W4" s="103"/>
    </row>
    <row r="5" spans="1:23" s="102" customFormat="1" ht="51" customHeight="1">
      <c r="A5" s="328" t="s">
        <v>279</v>
      </c>
      <c r="B5" s="329" t="s">
        <v>280</v>
      </c>
      <c r="C5" s="330" t="s">
        <v>281</v>
      </c>
      <c r="D5" s="331">
        <v>4</v>
      </c>
      <c r="E5" s="104">
        <v>0</v>
      </c>
      <c r="F5" s="331">
        <f t="shared" ref="F5:F16" si="0">D5*E5</f>
        <v>0</v>
      </c>
      <c r="H5" s="103"/>
      <c r="I5" s="103"/>
      <c r="J5" s="103"/>
      <c r="K5" s="103"/>
      <c r="L5" s="103"/>
      <c r="M5" s="103"/>
      <c r="N5" s="103"/>
      <c r="O5" s="103"/>
      <c r="P5" s="103"/>
      <c r="Q5" s="103"/>
      <c r="R5" s="103"/>
      <c r="S5" s="103"/>
      <c r="T5" s="103"/>
      <c r="U5" s="103"/>
      <c r="V5" s="103"/>
      <c r="W5" s="103"/>
    </row>
    <row r="6" spans="1:23" s="177" customFormat="1" ht="38.25" customHeight="1">
      <c r="A6" s="328" t="s">
        <v>282</v>
      </c>
      <c r="B6" s="329" t="s">
        <v>283</v>
      </c>
      <c r="C6" s="330"/>
      <c r="D6" s="331"/>
      <c r="E6" s="104">
        <v>0</v>
      </c>
      <c r="F6" s="331"/>
      <c r="H6" s="105"/>
      <c r="I6" s="105"/>
      <c r="J6" s="105"/>
      <c r="K6" s="105"/>
      <c r="L6" s="105"/>
      <c r="M6" s="105"/>
      <c r="N6" s="105"/>
      <c r="O6" s="105"/>
      <c r="P6" s="105"/>
      <c r="Q6" s="105"/>
      <c r="R6" s="105"/>
      <c r="S6" s="105"/>
      <c r="T6" s="105"/>
      <c r="U6" s="105"/>
      <c r="V6" s="105"/>
      <c r="W6" s="105"/>
    </row>
    <row r="7" spans="1:23" s="177" customFormat="1" ht="13">
      <c r="A7" s="328" t="s">
        <v>284</v>
      </c>
      <c r="B7" s="329" t="s">
        <v>285</v>
      </c>
      <c r="C7" s="330" t="s">
        <v>281</v>
      </c>
      <c r="D7" s="331">
        <v>1</v>
      </c>
      <c r="E7" s="104">
        <v>0</v>
      </c>
      <c r="F7" s="331">
        <f t="shared" si="0"/>
        <v>0</v>
      </c>
      <c r="H7" s="105"/>
      <c r="I7" s="105"/>
      <c r="J7" s="105"/>
      <c r="K7" s="105"/>
      <c r="L7" s="105"/>
      <c r="M7" s="105"/>
      <c r="N7" s="105"/>
      <c r="O7" s="105"/>
      <c r="P7" s="105"/>
      <c r="Q7" s="105"/>
      <c r="R7" s="105"/>
      <c r="S7" s="105"/>
      <c r="T7" s="105"/>
      <c r="U7" s="105"/>
      <c r="V7" s="105"/>
      <c r="W7" s="105"/>
    </row>
    <row r="8" spans="1:23" s="177" customFormat="1" ht="13">
      <c r="A8" s="328" t="s">
        <v>286</v>
      </c>
      <c r="B8" s="329" t="s">
        <v>287</v>
      </c>
      <c r="C8" s="330" t="s">
        <v>281</v>
      </c>
      <c r="D8" s="331">
        <v>1</v>
      </c>
      <c r="E8" s="104">
        <v>0</v>
      </c>
      <c r="F8" s="331">
        <f t="shared" si="0"/>
        <v>0</v>
      </c>
      <c r="H8" s="105"/>
      <c r="I8" s="105"/>
      <c r="J8" s="105"/>
      <c r="K8" s="105"/>
      <c r="L8" s="105"/>
      <c r="M8" s="105"/>
      <c r="N8" s="105"/>
      <c r="O8" s="105"/>
      <c r="P8" s="105"/>
      <c r="Q8" s="105"/>
      <c r="R8" s="105"/>
      <c r="S8" s="105"/>
      <c r="T8" s="105"/>
      <c r="U8" s="105"/>
      <c r="V8" s="105"/>
      <c r="W8" s="105"/>
    </row>
    <row r="9" spans="1:23" s="177" customFormat="1" ht="13">
      <c r="A9" s="328" t="s">
        <v>288</v>
      </c>
      <c r="B9" s="329" t="s">
        <v>289</v>
      </c>
      <c r="C9" s="330" t="s">
        <v>281</v>
      </c>
      <c r="D9" s="331">
        <v>1</v>
      </c>
      <c r="E9" s="104">
        <v>0</v>
      </c>
      <c r="F9" s="331">
        <f t="shared" si="0"/>
        <v>0</v>
      </c>
      <c r="H9" s="105"/>
      <c r="I9" s="105"/>
      <c r="J9" s="105"/>
      <c r="K9" s="105"/>
      <c r="L9" s="105"/>
      <c r="M9" s="105"/>
      <c r="N9" s="105"/>
      <c r="O9" s="105"/>
      <c r="P9" s="105"/>
      <c r="Q9" s="105"/>
      <c r="R9" s="105"/>
      <c r="S9" s="105"/>
      <c r="T9" s="105"/>
      <c r="U9" s="105"/>
      <c r="V9" s="105"/>
      <c r="W9" s="105"/>
    </row>
    <row r="10" spans="1:23" s="177" customFormat="1" ht="51" customHeight="1">
      <c r="A10" s="328" t="s">
        <v>290</v>
      </c>
      <c r="B10" s="329" t="s">
        <v>291</v>
      </c>
      <c r="C10" s="330" t="s">
        <v>292</v>
      </c>
      <c r="D10" s="331">
        <f>(1.68+7+3.61+3.65+4.6+4.6)*3.2</f>
        <v>80.448000000000008</v>
      </c>
      <c r="E10" s="104">
        <v>0</v>
      </c>
      <c r="F10" s="331">
        <f t="shared" si="0"/>
        <v>0</v>
      </c>
      <c r="H10" s="105"/>
      <c r="I10" s="105"/>
      <c r="J10" s="105"/>
      <c r="K10" s="105"/>
      <c r="L10" s="105"/>
      <c r="M10" s="105"/>
      <c r="N10" s="105"/>
      <c r="O10" s="105"/>
      <c r="P10" s="105"/>
      <c r="Q10" s="105"/>
      <c r="R10" s="105"/>
      <c r="S10" s="105"/>
      <c r="T10" s="105"/>
      <c r="U10" s="105"/>
      <c r="V10" s="105"/>
      <c r="W10" s="105"/>
    </row>
    <row r="11" spans="1:23" s="102" customFormat="1" ht="51" customHeight="1">
      <c r="A11" s="328" t="s">
        <v>293</v>
      </c>
      <c r="B11" s="332" t="s">
        <v>294</v>
      </c>
      <c r="C11" s="330" t="s">
        <v>292</v>
      </c>
      <c r="D11" s="331">
        <f>12+6.48*2+14.74+1*0.2*6+14.09+2.3*1.5*2</f>
        <v>61.890000000000008</v>
      </c>
      <c r="E11" s="104">
        <v>0</v>
      </c>
      <c r="F11" s="331">
        <f t="shared" si="0"/>
        <v>0</v>
      </c>
      <c r="H11" s="103"/>
      <c r="I11" s="103"/>
      <c r="J11" s="103"/>
      <c r="K11" s="103"/>
      <c r="L11" s="103"/>
      <c r="M11" s="103"/>
      <c r="N11" s="103"/>
      <c r="O11" s="103"/>
      <c r="P11" s="103"/>
      <c r="Q11" s="103"/>
      <c r="R11" s="103"/>
      <c r="S11" s="103"/>
      <c r="T11" s="103"/>
      <c r="U11" s="103"/>
      <c r="V11" s="103"/>
      <c r="W11" s="103"/>
    </row>
    <row r="12" spans="1:23" s="177" customFormat="1" ht="38.25" customHeight="1">
      <c r="A12" s="328" t="s">
        <v>295</v>
      </c>
      <c r="B12" s="332" t="s">
        <v>296</v>
      </c>
      <c r="C12" s="330" t="s">
        <v>292</v>
      </c>
      <c r="D12" s="331">
        <f>3.12*2</f>
        <v>6.24</v>
      </c>
      <c r="E12" s="104">
        <v>0</v>
      </c>
      <c r="F12" s="331">
        <f t="shared" si="0"/>
        <v>0</v>
      </c>
      <c r="H12" s="105"/>
      <c r="I12" s="105"/>
      <c r="J12" s="105"/>
      <c r="K12" s="105"/>
      <c r="L12" s="105"/>
      <c r="M12" s="105"/>
      <c r="N12" s="105"/>
      <c r="O12" s="105"/>
      <c r="P12" s="105"/>
      <c r="Q12" s="105"/>
      <c r="R12" s="105"/>
      <c r="S12" s="105"/>
      <c r="T12" s="105"/>
      <c r="U12" s="105"/>
      <c r="V12" s="105"/>
      <c r="W12" s="105"/>
    </row>
    <row r="13" spans="1:23" s="177" customFormat="1" ht="38.25" customHeight="1">
      <c r="A13" s="328" t="s">
        <v>297</v>
      </c>
      <c r="B13" s="332" t="s">
        <v>298</v>
      </c>
      <c r="C13" s="330" t="s">
        <v>292</v>
      </c>
      <c r="D13" s="331">
        <f>(2.4*4+1.3*4+2.06*2+1.28+0.6+0.6)*3.2</f>
        <v>68.480000000000018</v>
      </c>
      <c r="E13" s="104">
        <v>0</v>
      </c>
      <c r="F13" s="331">
        <f t="shared" si="0"/>
        <v>0</v>
      </c>
      <c r="H13" s="105"/>
      <c r="I13" s="105"/>
      <c r="J13" s="105"/>
      <c r="K13" s="105"/>
      <c r="L13" s="105"/>
      <c r="M13" s="105"/>
      <c r="N13" s="105"/>
      <c r="O13" s="105"/>
      <c r="P13" s="105"/>
      <c r="Q13" s="105"/>
      <c r="R13" s="105"/>
      <c r="S13" s="105"/>
      <c r="T13" s="105"/>
      <c r="U13" s="105"/>
      <c r="V13" s="105"/>
      <c r="W13" s="105"/>
    </row>
    <row r="14" spans="1:23" s="177" customFormat="1" ht="63.75" customHeight="1">
      <c r="A14" s="328" t="s">
        <v>299</v>
      </c>
      <c r="B14" s="329" t="s">
        <v>300</v>
      </c>
      <c r="C14" s="330" t="s">
        <v>292</v>
      </c>
      <c r="D14" s="331">
        <f>1.3*2.2*2</f>
        <v>5.7200000000000006</v>
      </c>
      <c r="E14" s="104">
        <v>0</v>
      </c>
      <c r="F14" s="331">
        <f t="shared" si="0"/>
        <v>0</v>
      </c>
      <c r="H14" s="105"/>
      <c r="I14" s="105"/>
      <c r="J14" s="105"/>
      <c r="K14" s="105"/>
      <c r="L14" s="105"/>
      <c r="M14" s="105"/>
      <c r="N14" s="105"/>
      <c r="O14" s="105"/>
      <c r="P14" s="105"/>
      <c r="Q14" s="105"/>
      <c r="R14" s="105"/>
      <c r="S14" s="105"/>
      <c r="T14" s="105"/>
      <c r="U14" s="105"/>
      <c r="V14" s="105"/>
      <c r="W14" s="105"/>
    </row>
    <row r="15" spans="1:23" s="177" customFormat="1" ht="51" customHeight="1">
      <c r="A15" s="328" t="s">
        <v>301</v>
      </c>
      <c r="B15" s="332" t="s">
        <v>302</v>
      </c>
      <c r="C15" s="330" t="s">
        <v>303</v>
      </c>
      <c r="D15" s="331">
        <v>6</v>
      </c>
      <c r="E15" s="104">
        <v>0</v>
      </c>
      <c r="F15" s="331">
        <f t="shared" si="0"/>
        <v>0</v>
      </c>
      <c r="H15" s="105"/>
      <c r="I15" s="105"/>
      <c r="J15" s="105"/>
      <c r="K15" s="105"/>
      <c r="L15" s="105"/>
      <c r="M15" s="105"/>
      <c r="N15" s="105"/>
      <c r="O15" s="105"/>
      <c r="P15" s="105"/>
      <c r="Q15" s="105"/>
      <c r="R15" s="105"/>
      <c r="S15" s="105"/>
      <c r="T15" s="105"/>
      <c r="U15" s="105"/>
      <c r="V15" s="105"/>
      <c r="W15" s="105"/>
    </row>
    <row r="16" spans="1:23" s="177" customFormat="1" ht="38.25" customHeight="1">
      <c r="A16" s="328" t="s">
        <v>304</v>
      </c>
      <c r="B16" s="333" t="s">
        <v>305</v>
      </c>
      <c r="C16" s="330" t="s">
        <v>303</v>
      </c>
      <c r="D16" s="331">
        <v>5</v>
      </c>
      <c r="E16" s="104">
        <v>0</v>
      </c>
      <c r="F16" s="331">
        <f t="shared" si="0"/>
        <v>0</v>
      </c>
      <c r="H16" s="105"/>
      <c r="I16" s="105"/>
      <c r="J16" s="105"/>
      <c r="K16" s="105"/>
      <c r="L16" s="105"/>
      <c r="M16" s="105"/>
      <c r="N16" s="105"/>
      <c r="O16" s="105"/>
      <c r="P16" s="105"/>
      <c r="Q16" s="105"/>
      <c r="R16" s="105"/>
      <c r="S16" s="105"/>
      <c r="T16" s="105"/>
      <c r="U16" s="105"/>
      <c r="V16" s="105"/>
      <c r="W16" s="105"/>
    </row>
    <row r="17" spans="1:6" ht="14.25" customHeight="1">
      <c r="A17" s="334"/>
      <c r="B17" s="335" t="s">
        <v>306</v>
      </c>
      <c r="C17" s="336"/>
      <c r="D17" s="337"/>
      <c r="E17" s="337"/>
      <c r="F17" s="338">
        <f>SUM(F5:F16)</f>
        <v>0</v>
      </c>
    </row>
    <row r="21" spans="1:6" ht="14.25" customHeight="1">
      <c r="C21" s="111"/>
    </row>
    <row r="22" spans="1:6" ht="14.25" customHeight="1">
      <c r="C22" s="111"/>
    </row>
    <row r="23" spans="1:6" ht="14.25" customHeight="1">
      <c r="C23" s="111"/>
    </row>
    <row r="24" spans="1:6" ht="14.25" customHeight="1">
      <c r="C24" s="111"/>
    </row>
    <row r="25" spans="1:6" ht="14.25" customHeight="1"/>
    <row r="26" spans="1:6" ht="14.25" customHeight="1"/>
    <row r="27" spans="1:6" ht="14.25" customHeight="1"/>
    <row r="28" spans="1:6" ht="14.25" customHeight="1"/>
  </sheetData>
  <sheetProtection algorithmName="SHA-512" hashValue="l0vIRAURctObM9Gfn9J6eKGtoRi1Xs2pIJHIxpsx4lKWU5PHyDL0L55HtFTK7umO/Y2NJeLUrI/IxK7Frxirug==" saltValue="PlSKaRUEWZDcj4LKY5ionQ==" spinCount="100000" sheet="1" objects="1" scenarios="1"/>
  <pageMargins left="0.98385826771653528" right="0.39370078740157483" top="0.68937007874015754" bottom="0.82598425196850389" header="0.39370078740157483" footer="0.39370078740157483"/>
  <pageSetup paperSize="9" fitToWidth="0" fitToHeight="0" pageOrder="overThenDown" orientation="portrait" horizontalDpi="300" verticalDpi="300"/>
  <headerFooter alignWithMargins="0">
    <oddFooter>&amp;L&amp;8 &amp;A&amp;R&amp;9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2"/>
  <sheetViews>
    <sheetView zoomScale="130" zoomScaleNormal="130" workbookViewId="0">
      <selection activeCell="F13" sqref="F13"/>
    </sheetView>
  </sheetViews>
  <sheetFormatPr defaultRowHeight="14"/>
  <cols>
    <col min="1" max="1" width="4.75" style="120" customWidth="1"/>
    <col min="2" max="2" width="41.58203125" style="121" customWidth="1"/>
    <col min="3" max="3" width="4.25" style="122" customWidth="1"/>
    <col min="4" max="4" width="8.33203125" style="123" customWidth="1"/>
    <col min="5" max="5" width="11" style="124" customWidth="1"/>
    <col min="6" max="6" width="12.58203125" style="116" customWidth="1"/>
    <col min="7" max="256" width="8.5" style="115" customWidth="1"/>
    <col min="257" max="1024" width="10.75" customWidth="1"/>
  </cols>
  <sheetData>
    <row r="1" spans="1:6" s="114" customFormat="1" ht="12.75" customHeight="1">
      <c r="A1" s="317" t="s">
        <v>271</v>
      </c>
      <c r="B1" s="318" t="s">
        <v>272</v>
      </c>
      <c r="C1" s="319" t="s">
        <v>273</v>
      </c>
      <c r="D1" s="320" t="s">
        <v>274</v>
      </c>
      <c r="E1" s="339" t="s">
        <v>275</v>
      </c>
      <c r="F1" s="320" t="s">
        <v>276</v>
      </c>
    </row>
    <row r="2" spans="1:6" ht="14.25" customHeight="1">
      <c r="A2" s="340" t="s">
        <v>78</v>
      </c>
      <c r="B2" s="341" t="s">
        <v>20</v>
      </c>
      <c r="C2" s="342"/>
      <c r="D2" s="343"/>
      <c r="E2" s="344"/>
      <c r="F2" s="345"/>
    </row>
    <row r="3" spans="1:6" ht="14.25" customHeight="1">
      <c r="A3" s="346"/>
      <c r="B3" s="347"/>
      <c r="C3" s="348"/>
      <c r="D3" s="349"/>
      <c r="E3" s="350"/>
      <c r="F3" s="345"/>
    </row>
    <row r="4" spans="1:6" ht="25.5" customHeight="1">
      <c r="A4" s="346" t="s">
        <v>307</v>
      </c>
      <c r="B4" s="351" t="s">
        <v>308</v>
      </c>
      <c r="C4" s="348" t="s">
        <v>292</v>
      </c>
      <c r="D4" s="352">
        <f>14.09+14.74+6.48*2+32+15.36+5.49</f>
        <v>94.639999999999986</v>
      </c>
      <c r="E4" s="368">
        <v>0</v>
      </c>
      <c r="F4" s="348">
        <f t="shared" ref="F4:F14" si="0">D4*E4</f>
        <v>0</v>
      </c>
    </row>
    <row r="5" spans="1:6" ht="25.5" customHeight="1">
      <c r="A5" s="346" t="s">
        <v>309</v>
      </c>
      <c r="B5" s="351" t="s">
        <v>310</v>
      </c>
      <c r="C5" s="348" t="s">
        <v>292</v>
      </c>
      <c r="D5" s="352">
        <f>D4+87.63</f>
        <v>182.26999999999998</v>
      </c>
      <c r="E5" s="368">
        <v>0</v>
      </c>
      <c r="F5" s="348">
        <f t="shared" si="0"/>
        <v>0</v>
      </c>
    </row>
    <row r="6" spans="1:6" ht="38.25" customHeight="1">
      <c r="A6" s="346" t="s">
        <v>311</v>
      </c>
      <c r="B6" s="351" t="s">
        <v>312</v>
      </c>
      <c r="C6" s="348" t="s">
        <v>292</v>
      </c>
      <c r="D6" s="349">
        <f>'Rušitvena dela'!D13</f>
        <v>68.480000000000018</v>
      </c>
      <c r="E6" s="368">
        <v>0</v>
      </c>
      <c r="F6" s="348">
        <f t="shared" si="0"/>
        <v>0</v>
      </c>
    </row>
    <row r="7" spans="1:6" ht="51" customHeight="1">
      <c r="A7" s="346" t="s">
        <v>313</v>
      </c>
      <c r="B7" s="353" t="s">
        <v>314</v>
      </c>
      <c r="C7" s="348" t="s">
        <v>281</v>
      </c>
      <c r="D7" s="349">
        <v>1</v>
      </c>
      <c r="E7" s="368">
        <v>0</v>
      </c>
      <c r="F7" s="348">
        <f t="shared" si="0"/>
        <v>0</v>
      </c>
    </row>
    <row r="8" spans="1:6" ht="25.5" customHeight="1">
      <c r="A8" s="346" t="s">
        <v>315</v>
      </c>
      <c r="B8" s="353" t="s">
        <v>316</v>
      </c>
      <c r="C8" s="348" t="s">
        <v>281</v>
      </c>
      <c r="D8" s="349">
        <v>3</v>
      </c>
      <c r="E8" s="368">
        <v>0</v>
      </c>
      <c r="F8" s="348">
        <f t="shared" si="0"/>
        <v>0</v>
      </c>
    </row>
    <row r="9" spans="1:6" ht="38.25" customHeight="1">
      <c r="A9" s="346" t="s">
        <v>317</v>
      </c>
      <c r="B9" s="354" t="s">
        <v>318</v>
      </c>
      <c r="C9" s="348" t="s">
        <v>281</v>
      </c>
      <c r="D9" s="349">
        <v>1</v>
      </c>
      <c r="E9" s="368">
        <v>0</v>
      </c>
      <c r="F9" s="348">
        <f t="shared" si="0"/>
        <v>0</v>
      </c>
    </row>
    <row r="10" spans="1:6" ht="25.5" customHeight="1">
      <c r="A10" s="346" t="s">
        <v>319</v>
      </c>
      <c r="B10" s="355" t="s">
        <v>320</v>
      </c>
      <c r="C10" s="356" t="s">
        <v>281</v>
      </c>
      <c r="D10" s="357">
        <v>1</v>
      </c>
      <c r="E10" s="368">
        <v>0</v>
      </c>
      <c r="F10" s="348">
        <f t="shared" si="0"/>
        <v>0</v>
      </c>
    </row>
    <row r="11" spans="1:6" ht="25.5" customHeight="1">
      <c r="A11" s="346" t="s">
        <v>321</v>
      </c>
      <c r="B11" s="355" t="s">
        <v>322</v>
      </c>
      <c r="C11" s="358"/>
      <c r="D11" s="359"/>
      <c r="E11" s="368">
        <v>0</v>
      </c>
      <c r="F11" s="348"/>
    </row>
    <row r="12" spans="1:6" s="119" customFormat="1" ht="12.75" customHeight="1">
      <c r="A12" s="346" t="s">
        <v>284</v>
      </c>
      <c r="B12" s="360" t="s">
        <v>323</v>
      </c>
      <c r="C12" s="358" t="s">
        <v>324</v>
      </c>
      <c r="D12" s="359">
        <v>20</v>
      </c>
      <c r="E12" s="368">
        <v>0</v>
      </c>
      <c r="F12" s="348">
        <f t="shared" si="0"/>
        <v>0</v>
      </c>
    </row>
    <row r="13" spans="1:6" s="119" customFormat="1" ht="12.75" customHeight="1">
      <c r="A13" s="346" t="s">
        <v>286</v>
      </c>
      <c r="B13" s="360" t="s">
        <v>325</v>
      </c>
      <c r="C13" s="358" t="s">
        <v>324</v>
      </c>
      <c r="D13" s="359">
        <v>10</v>
      </c>
      <c r="E13" s="368">
        <v>0</v>
      </c>
      <c r="F13" s="348">
        <f t="shared" si="0"/>
        <v>0</v>
      </c>
    </row>
    <row r="14" spans="1:6" s="119" customFormat="1" ht="12.75" customHeight="1">
      <c r="A14" s="346" t="s">
        <v>288</v>
      </c>
      <c r="B14" s="360" t="s">
        <v>326</v>
      </c>
      <c r="C14" s="358" t="s">
        <v>324</v>
      </c>
      <c r="D14" s="359">
        <v>5</v>
      </c>
      <c r="E14" s="368">
        <v>0</v>
      </c>
      <c r="F14" s="348">
        <f t="shared" si="0"/>
        <v>0</v>
      </c>
    </row>
    <row r="15" spans="1:6" s="119" customFormat="1" ht="12.75" customHeight="1">
      <c r="A15" s="346"/>
      <c r="B15" s="361"/>
      <c r="C15" s="359"/>
      <c r="D15" s="349"/>
      <c r="E15" s="350"/>
      <c r="F15" s="348"/>
    </row>
    <row r="16" spans="1:6" ht="14.25" customHeight="1">
      <c r="A16" s="362"/>
      <c r="B16" s="363" t="s">
        <v>327</v>
      </c>
      <c r="C16" s="364"/>
      <c r="D16" s="365"/>
      <c r="E16" s="366"/>
      <c r="F16" s="367">
        <f>SUM(F3:F14)</f>
        <v>0</v>
      </c>
    </row>
    <row r="17" spans="2:2" ht="14.25" customHeight="1">
      <c r="B17" s="117"/>
    </row>
    <row r="18" spans="2:2" ht="14.25" customHeight="1">
      <c r="B18" s="117"/>
    </row>
    <row r="19" spans="2:2" ht="14.25" customHeight="1">
      <c r="B19" s="117"/>
    </row>
    <row r="20" spans="2:2" ht="14.25" customHeight="1">
      <c r="B20" s="117"/>
    </row>
    <row r="21" spans="2:2" ht="14.25" customHeight="1"/>
    <row r="22" spans="2:2" ht="14.25" customHeight="1"/>
    <row r="23" spans="2:2" ht="14.25" customHeight="1"/>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sheetData>
  <sheetProtection algorithmName="SHA-512" hashValue="6cYG01dFWVtxATlpXuc7UoHmdlrLMv94iEDYUZte2aLU7hTrkyf8zAootc+Au+doel2u60VjNbbKLwuruFN3Ew==" saltValue="M1vWPqHS6F1+vfA5SJ4g1A==" spinCount="100000" sheet="1" objects="1" scenarios="1"/>
  <pageMargins left="0.98385826771653528" right="0.39370078740157483" top="0.68937007874015754" bottom="0.98307086614173245" header="0.39370078740157483" footer="0.39370078740157483"/>
  <pageSetup paperSize="9" fitToWidth="0" fitToHeight="0" pageOrder="overThenDown" orientation="portrait" horizontalDpi="300" verticalDpi="300"/>
  <headerFooter alignWithMargins="0">
    <oddFooter>&amp;R&amp;10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9"/>
  <sheetViews>
    <sheetView zoomScale="130" zoomScaleNormal="130" workbookViewId="0">
      <selection activeCell="B9" sqref="B9"/>
    </sheetView>
  </sheetViews>
  <sheetFormatPr defaultRowHeight="14"/>
  <cols>
    <col min="1" max="1" width="4.75" style="142" customWidth="1"/>
    <col min="2" max="2" width="41.58203125" style="143" customWidth="1"/>
    <col min="3" max="3" width="4.25" style="140" customWidth="1"/>
    <col min="4" max="4" width="8.33203125" style="140" customWidth="1"/>
    <col min="5" max="5" width="11" style="140" customWidth="1"/>
    <col min="6" max="6" width="12.58203125" style="140" customWidth="1"/>
    <col min="7" max="256" width="8" customWidth="1"/>
    <col min="257" max="1024" width="10.75" customWidth="1"/>
  </cols>
  <sheetData>
    <row r="1" spans="1:6" ht="14.25" customHeight="1">
      <c r="A1" s="112" t="s">
        <v>271</v>
      </c>
      <c r="B1" s="99" t="s">
        <v>272</v>
      </c>
      <c r="C1" s="99" t="s">
        <v>273</v>
      </c>
      <c r="D1" s="113" t="s">
        <v>274</v>
      </c>
      <c r="E1" s="113" t="s">
        <v>275</v>
      </c>
      <c r="F1" s="113" t="s">
        <v>276</v>
      </c>
    </row>
    <row r="2" spans="1:6" ht="14.25" customHeight="1">
      <c r="A2" s="126" t="s">
        <v>76</v>
      </c>
      <c r="B2" s="127" t="s">
        <v>22</v>
      </c>
      <c r="C2" s="128"/>
      <c r="D2" s="129"/>
      <c r="E2" s="129"/>
      <c r="F2" s="129"/>
    </row>
    <row r="3" spans="1:6" ht="14.25" customHeight="1">
      <c r="A3" s="130"/>
    </row>
    <row r="4" spans="1:6" ht="14.25" customHeight="1">
      <c r="A4" s="130" t="s">
        <v>80</v>
      </c>
      <c r="B4" s="131" t="s">
        <v>328</v>
      </c>
      <c r="C4" s="132"/>
      <c r="D4" s="133"/>
      <c r="E4" s="133"/>
      <c r="F4" s="133"/>
    </row>
    <row r="5" spans="1:6" ht="114.75" customHeight="1">
      <c r="A5" s="130" t="s">
        <v>329</v>
      </c>
      <c r="B5" s="125" t="s">
        <v>330</v>
      </c>
      <c r="C5" s="135"/>
      <c r="D5" s="118"/>
      <c r="E5" s="118"/>
      <c r="F5" s="118"/>
    </row>
    <row r="6" spans="1:6" ht="25.5" customHeight="1">
      <c r="A6" s="130"/>
      <c r="B6" s="125" t="s">
        <v>331</v>
      </c>
      <c r="C6" s="135"/>
      <c r="D6" s="118"/>
      <c r="E6" s="118"/>
      <c r="F6" s="118"/>
    </row>
    <row r="7" spans="1:6" ht="25.5" customHeight="1">
      <c r="A7" s="130" t="s">
        <v>332</v>
      </c>
      <c r="B7" s="125" t="s">
        <v>333</v>
      </c>
      <c r="C7" s="140" t="s">
        <v>303</v>
      </c>
      <c r="D7" s="118">
        <v>2</v>
      </c>
      <c r="E7" s="369">
        <v>0</v>
      </c>
      <c r="F7" s="118">
        <f>D7*E7</f>
        <v>0</v>
      </c>
    </row>
    <row r="8" spans="1:6" ht="25.5" customHeight="1">
      <c r="A8" s="130" t="s">
        <v>334</v>
      </c>
      <c r="B8" s="125" t="s">
        <v>335</v>
      </c>
      <c r="C8" s="135" t="s">
        <v>303</v>
      </c>
      <c r="D8" s="118">
        <v>1</v>
      </c>
      <c r="E8" s="369">
        <v>0</v>
      </c>
      <c r="F8" s="118">
        <f>D8*E8</f>
        <v>0</v>
      </c>
    </row>
    <row r="9" spans="1:6" ht="76.5" customHeight="1">
      <c r="A9" s="130" t="s">
        <v>336</v>
      </c>
      <c r="B9" s="125" t="s">
        <v>337</v>
      </c>
      <c r="C9" s="135" t="s">
        <v>303</v>
      </c>
      <c r="D9" s="118">
        <v>8</v>
      </c>
      <c r="E9" s="369">
        <v>0</v>
      </c>
      <c r="F9" s="118">
        <f>D9*E9</f>
        <v>0</v>
      </c>
    </row>
    <row r="10" spans="1:6" ht="76.5" customHeight="1">
      <c r="A10" s="130" t="s">
        <v>338</v>
      </c>
      <c r="B10" s="125" t="s">
        <v>339</v>
      </c>
      <c r="C10" s="135" t="s">
        <v>303</v>
      </c>
      <c r="D10" s="118">
        <v>6</v>
      </c>
      <c r="E10" s="369">
        <v>0</v>
      </c>
      <c r="F10" s="118">
        <f>D10*E10</f>
        <v>0</v>
      </c>
    </row>
    <row r="11" spans="1:6" ht="14.25" customHeight="1">
      <c r="A11" s="130"/>
      <c r="B11" s="125"/>
      <c r="C11" s="135"/>
      <c r="D11" s="118"/>
      <c r="E11" s="118"/>
      <c r="F11" s="118"/>
    </row>
    <row r="12" spans="1:6" ht="14.25" customHeight="1">
      <c r="A12" s="130"/>
      <c r="B12" s="125"/>
      <c r="C12" s="135"/>
      <c r="D12" s="118"/>
      <c r="E12" s="118"/>
      <c r="F12" s="118"/>
    </row>
    <row r="13" spans="1:6" ht="14.25" customHeight="1">
      <c r="A13" s="130"/>
      <c r="B13" s="136"/>
      <c r="C13" s="118"/>
      <c r="D13" s="135"/>
      <c r="E13" s="133" t="s">
        <v>340</v>
      </c>
      <c r="F13" s="133">
        <f>SUM(F5:F11)</f>
        <v>0</v>
      </c>
    </row>
    <row r="14" spans="1:6" ht="14.25" customHeight="1">
      <c r="A14" s="130" t="s">
        <v>85</v>
      </c>
      <c r="B14" s="131" t="s">
        <v>341</v>
      </c>
      <c r="C14" s="132"/>
      <c r="D14" s="133"/>
      <c r="E14" s="133"/>
      <c r="F14" s="133"/>
    </row>
    <row r="15" spans="1:6" ht="14.25" customHeight="1">
      <c r="A15" s="130"/>
      <c r="B15" s="131"/>
      <c r="C15" s="132"/>
      <c r="D15" s="133"/>
      <c r="E15" s="133"/>
      <c r="F15" s="133"/>
    </row>
    <row r="16" spans="1:6" ht="63.75" customHeight="1">
      <c r="A16" s="130" t="s">
        <v>342</v>
      </c>
      <c r="B16" s="134" t="s">
        <v>343</v>
      </c>
      <c r="C16" s="135" t="s">
        <v>292</v>
      </c>
      <c r="D16" s="316">
        <f>87.63+14.74+6.48*2+14.09+15.36+5.49</f>
        <v>150.26999999999998</v>
      </c>
      <c r="E16" s="370">
        <v>0</v>
      </c>
      <c r="F16" s="118">
        <f>D16*E16</f>
        <v>0</v>
      </c>
    </row>
    <row r="17" spans="1:6" ht="38.25" customHeight="1">
      <c r="A17" s="130" t="s">
        <v>344</v>
      </c>
      <c r="B17" s="134" t="s">
        <v>345</v>
      </c>
      <c r="C17" s="135" t="s">
        <v>292</v>
      </c>
      <c r="D17" s="118">
        <v>17.43</v>
      </c>
      <c r="E17" s="370">
        <v>0</v>
      </c>
      <c r="F17" s="118">
        <f>D17*E17</f>
        <v>0</v>
      </c>
    </row>
    <row r="18" spans="1:6" ht="14.25" customHeight="1">
      <c r="A18" s="130"/>
      <c r="B18" s="136"/>
      <c r="C18" s="118"/>
      <c r="D18" s="118"/>
      <c r="E18" s="133" t="s">
        <v>346</v>
      </c>
      <c r="F18" s="133">
        <f>SUM(F16:F17)</f>
        <v>0</v>
      </c>
    </row>
    <row r="19" spans="1:6" ht="14.25" customHeight="1">
      <c r="A19" s="130"/>
      <c r="B19" s="137"/>
      <c r="C19" s="135"/>
      <c r="D19" s="118"/>
      <c r="E19" s="118"/>
      <c r="F19" s="118"/>
    </row>
    <row r="20" spans="1:6" ht="14.25" customHeight="1">
      <c r="A20" s="130" t="s">
        <v>87</v>
      </c>
      <c r="B20" s="131" t="s">
        <v>239</v>
      </c>
      <c r="C20" s="132"/>
      <c r="D20" s="133"/>
      <c r="E20" s="133"/>
      <c r="F20" s="133"/>
    </row>
    <row r="21" spans="1:6" ht="14.25" customHeight="1">
      <c r="A21" s="130"/>
      <c r="B21" s="137"/>
      <c r="C21" s="132"/>
      <c r="D21" s="133"/>
      <c r="E21" s="133"/>
      <c r="F21" s="133"/>
    </row>
    <row r="22" spans="1:6" ht="14.25" customHeight="1">
      <c r="A22" s="130"/>
      <c r="B22" s="137" t="s">
        <v>347</v>
      </c>
      <c r="C22" s="132"/>
      <c r="D22" s="133"/>
      <c r="E22" s="133"/>
      <c r="F22" s="133"/>
    </row>
    <row r="23" spans="1:6" ht="114.75" customHeight="1">
      <c r="A23" s="130"/>
      <c r="B23" s="134" t="s">
        <v>348</v>
      </c>
      <c r="C23" s="132"/>
      <c r="D23" s="133"/>
      <c r="E23" s="133"/>
      <c r="F23" s="133"/>
    </row>
    <row r="24" spans="1:6" ht="25.5" customHeight="1">
      <c r="A24" s="130"/>
      <c r="B24" s="134" t="s">
        <v>349</v>
      </c>
      <c r="C24" s="132"/>
      <c r="D24" s="133"/>
      <c r="E24" s="133"/>
      <c r="F24" s="133"/>
    </row>
    <row r="25" spans="1:6" ht="25.5" customHeight="1">
      <c r="A25" s="130"/>
      <c r="B25" s="134" t="s">
        <v>350</v>
      </c>
      <c r="C25" s="132"/>
      <c r="D25" s="133"/>
      <c r="E25" s="133"/>
      <c r="F25" s="133"/>
    </row>
    <row r="26" spans="1:6" ht="89.25" customHeight="1">
      <c r="A26" s="130"/>
      <c r="B26" s="134" t="s">
        <v>351</v>
      </c>
      <c r="C26" s="132"/>
      <c r="D26" s="133"/>
      <c r="E26" s="133"/>
      <c r="F26" s="133"/>
    </row>
    <row r="27" spans="1:6" ht="51" customHeight="1">
      <c r="A27" s="130"/>
      <c r="B27" s="134" t="s">
        <v>352</v>
      </c>
      <c r="C27" s="132"/>
      <c r="D27" s="133"/>
      <c r="E27" s="133"/>
      <c r="F27" s="133"/>
    </row>
    <row r="28" spans="1:6" ht="38.25" customHeight="1">
      <c r="A28" s="130"/>
      <c r="B28" s="134" t="s">
        <v>353</v>
      </c>
      <c r="C28" s="132"/>
      <c r="D28" s="133"/>
      <c r="E28" s="133"/>
      <c r="F28" s="133"/>
    </row>
    <row r="29" spans="1:6" ht="38.25" customHeight="1">
      <c r="A29" s="130"/>
      <c r="B29" s="134" t="s">
        <v>354</v>
      </c>
      <c r="C29" s="132"/>
      <c r="D29" s="133"/>
      <c r="E29" s="133"/>
      <c r="F29" s="133"/>
    </row>
    <row r="30" spans="1:6" ht="14.25" customHeight="1">
      <c r="A30" s="130"/>
      <c r="B30" s="137"/>
      <c r="C30" s="132"/>
      <c r="D30" s="133"/>
      <c r="E30" s="133"/>
      <c r="F30" s="133"/>
    </row>
    <row r="31" spans="1:6" ht="14.25" customHeight="1">
      <c r="A31" s="130"/>
      <c r="B31" s="137"/>
      <c r="C31" s="132"/>
      <c r="D31" s="133"/>
      <c r="E31" s="133"/>
      <c r="F31" s="133"/>
    </row>
    <row r="32" spans="1:6" ht="63.75" customHeight="1">
      <c r="A32" s="130" t="s">
        <v>355</v>
      </c>
      <c r="B32" s="134" t="s">
        <v>356</v>
      </c>
      <c r="C32" s="135" t="s">
        <v>292</v>
      </c>
      <c r="D32" s="118">
        <f>3.12*2</f>
        <v>6.24</v>
      </c>
      <c r="E32" s="370">
        <v>0</v>
      </c>
      <c r="F32" s="118">
        <f>D32*E32</f>
        <v>0</v>
      </c>
    </row>
    <row r="33" spans="1:6" ht="63.75" customHeight="1">
      <c r="A33" s="130" t="s">
        <v>357</v>
      </c>
      <c r="B33" s="134" t="s">
        <v>358</v>
      </c>
      <c r="C33" s="135" t="s">
        <v>292</v>
      </c>
      <c r="D33" s="118">
        <f>(2.4*4+1.3*4)*2+2.6*0.6</f>
        <v>31.16</v>
      </c>
      <c r="E33" s="370">
        <v>0</v>
      </c>
      <c r="F33" s="118">
        <f>D33*E33</f>
        <v>0</v>
      </c>
    </row>
    <row r="34" spans="1:6" ht="38.25" customHeight="1">
      <c r="A34" s="130" t="s">
        <v>359</v>
      </c>
      <c r="B34" s="125" t="s">
        <v>360</v>
      </c>
      <c r="C34" s="135" t="s">
        <v>292</v>
      </c>
      <c r="D34" s="118">
        <f>3.12*2</f>
        <v>6.24</v>
      </c>
      <c r="E34" s="370">
        <v>0</v>
      </c>
      <c r="F34" s="118">
        <f>D34*E34</f>
        <v>0</v>
      </c>
    </row>
    <row r="35" spans="1:6" ht="14.25" customHeight="1">
      <c r="A35" s="130"/>
      <c r="B35" s="136"/>
      <c r="C35" s="118"/>
      <c r="D35" s="118"/>
      <c r="E35" s="133" t="s">
        <v>361</v>
      </c>
      <c r="F35" s="133">
        <f>SUM(F32:F34)</f>
        <v>0</v>
      </c>
    </row>
    <row r="36" spans="1:6" ht="14.25" customHeight="1">
      <c r="A36" s="130"/>
      <c r="B36" s="137"/>
      <c r="C36" s="135"/>
      <c r="D36" s="118"/>
      <c r="E36" s="118"/>
      <c r="F36" s="118"/>
    </row>
    <row r="37" spans="1:6" ht="14.25" customHeight="1">
      <c r="A37" s="130" t="s">
        <v>89</v>
      </c>
      <c r="B37" s="131" t="s">
        <v>362</v>
      </c>
      <c r="C37" s="132"/>
      <c r="D37" s="133"/>
      <c r="E37" s="133"/>
      <c r="F37" s="133"/>
    </row>
    <row r="38" spans="1:6" ht="25.5" customHeight="1">
      <c r="A38" s="130"/>
      <c r="B38" s="139" t="s">
        <v>363</v>
      </c>
      <c r="C38" s="132"/>
      <c r="D38" s="133"/>
      <c r="E38" s="133"/>
      <c r="F38" s="133"/>
    </row>
    <row r="39" spans="1:6" ht="25.5" customHeight="1">
      <c r="A39" s="130" t="s">
        <v>364</v>
      </c>
      <c r="B39" s="125" t="s">
        <v>365</v>
      </c>
      <c r="C39" s="135" t="s">
        <v>292</v>
      </c>
      <c r="D39" s="118">
        <f>3*2*2+(2.06+1.28+2.06+0.6*2)*3.2</f>
        <v>33.120000000000005</v>
      </c>
      <c r="E39" s="370">
        <v>0</v>
      </c>
      <c r="F39" s="118">
        <f t="shared" ref="F39:F45" si="0">D39*E39</f>
        <v>0</v>
      </c>
    </row>
    <row r="40" spans="1:6" ht="25.5" customHeight="1">
      <c r="A40" s="130" t="s">
        <v>366</v>
      </c>
      <c r="B40" s="134" t="s">
        <v>367</v>
      </c>
      <c r="C40" s="135" t="s">
        <v>292</v>
      </c>
      <c r="D40" s="118">
        <f>D39+4.4*4*3.2+(2.64*4+2.62*4)*3.2+10.9*3.2+(3*2+2.46+0.23+0.88+0.23+7.54)*3.2+(4.6*2*2)*3.2</f>
        <v>306.01600000000002</v>
      </c>
      <c r="E40" s="370">
        <v>0</v>
      </c>
      <c r="F40" s="118">
        <f t="shared" si="0"/>
        <v>0</v>
      </c>
    </row>
    <row r="41" spans="1:6" ht="25.5" customHeight="1">
      <c r="A41" s="130" t="s">
        <v>368</v>
      </c>
      <c r="B41" s="134" t="s">
        <v>369</v>
      </c>
      <c r="C41" s="135" t="s">
        <v>292</v>
      </c>
      <c r="D41" s="118">
        <f>14.09+3.12*2+14.74+6.48*2+87.63</f>
        <v>135.66</v>
      </c>
      <c r="E41" s="370">
        <v>0</v>
      </c>
      <c r="F41" s="118">
        <f t="shared" si="0"/>
        <v>0</v>
      </c>
    </row>
    <row r="42" spans="1:6" ht="14.25" customHeight="1">
      <c r="A42" s="130" t="s">
        <v>370</v>
      </c>
      <c r="B42" s="134" t="s">
        <v>371</v>
      </c>
      <c r="C42" s="135" t="s">
        <v>292</v>
      </c>
      <c r="D42" s="118">
        <v>100</v>
      </c>
      <c r="E42" s="370">
        <v>0</v>
      </c>
      <c r="F42" s="118">
        <f t="shared" si="0"/>
        <v>0</v>
      </c>
    </row>
    <row r="43" spans="1:6" ht="14.25" customHeight="1">
      <c r="A43" s="130" t="s">
        <v>372</v>
      </c>
      <c r="B43" s="134" t="s">
        <v>373</v>
      </c>
      <c r="C43" s="135" t="s">
        <v>292</v>
      </c>
      <c r="D43" s="118">
        <v>100</v>
      </c>
      <c r="E43" s="370">
        <v>0</v>
      </c>
      <c r="F43" s="118">
        <f t="shared" si="0"/>
        <v>0</v>
      </c>
    </row>
    <row r="44" spans="1:6" ht="38.25" customHeight="1">
      <c r="A44" s="130" t="s">
        <v>374</v>
      </c>
      <c r="B44" s="125" t="s">
        <v>375</v>
      </c>
      <c r="C44" s="135" t="s">
        <v>303</v>
      </c>
      <c r="D44" s="118">
        <v>12</v>
      </c>
      <c r="E44" s="370">
        <v>0</v>
      </c>
      <c r="F44" s="118">
        <f t="shared" si="0"/>
        <v>0</v>
      </c>
    </row>
    <row r="45" spans="1:6" ht="25.5" customHeight="1">
      <c r="A45" s="130" t="s">
        <v>376</v>
      </c>
      <c r="B45" s="125" t="s">
        <v>377</v>
      </c>
      <c r="C45" s="135" t="s">
        <v>303</v>
      </c>
      <c r="D45" s="118">
        <v>5</v>
      </c>
      <c r="E45" s="370">
        <v>0</v>
      </c>
      <c r="F45" s="118">
        <f t="shared" si="0"/>
        <v>0</v>
      </c>
    </row>
    <row r="46" spans="1:6" ht="14.25" customHeight="1">
      <c r="A46" s="130"/>
      <c r="B46" s="136"/>
      <c r="C46" s="118"/>
      <c r="D46" s="118"/>
      <c r="E46" s="133" t="s">
        <v>378</v>
      </c>
      <c r="F46" s="133">
        <f>SUM(F39:F45)</f>
        <v>0</v>
      </c>
    </row>
    <row r="47" spans="1:6" ht="14.25" customHeight="1">
      <c r="A47" s="130"/>
      <c r="B47" s="137"/>
      <c r="C47" s="135"/>
      <c r="D47" s="118"/>
      <c r="E47" s="118"/>
      <c r="F47" s="118"/>
    </row>
    <row r="48" spans="1:6" ht="14.25" customHeight="1">
      <c r="A48" s="130" t="s">
        <v>91</v>
      </c>
      <c r="B48" s="139" t="s">
        <v>379</v>
      </c>
      <c r="C48" s="135"/>
      <c r="D48" s="118"/>
      <c r="E48" s="118"/>
      <c r="F48" s="118"/>
    </row>
    <row r="49" spans="1:6" ht="14.25" customHeight="1">
      <c r="A49" s="130"/>
      <c r="B49" s="139"/>
      <c r="C49" s="135"/>
      <c r="D49" s="118"/>
      <c r="E49" s="118"/>
      <c r="F49" s="118"/>
    </row>
    <row r="50" spans="1:6" ht="89.25" customHeight="1">
      <c r="A50" s="130"/>
      <c r="B50" s="134" t="s">
        <v>380</v>
      </c>
      <c r="C50" s="135"/>
      <c r="D50" s="118"/>
      <c r="E50" s="118"/>
      <c r="F50" s="118"/>
    </row>
    <row r="51" spans="1:6" ht="63.75" customHeight="1">
      <c r="A51" s="130" t="s">
        <v>381</v>
      </c>
      <c r="B51" s="134" t="s">
        <v>382</v>
      </c>
      <c r="C51" s="140" t="s">
        <v>292</v>
      </c>
      <c r="D51" s="138">
        <f>(4.6*2+3)*3.2</f>
        <v>39.04</v>
      </c>
      <c r="E51" s="370">
        <v>0</v>
      </c>
      <c r="F51" s="118">
        <f>D51*E51</f>
        <v>0</v>
      </c>
    </row>
    <row r="52" spans="1:6" ht="63.75" customHeight="1">
      <c r="A52" s="130" t="s">
        <v>383</v>
      </c>
      <c r="B52" s="134" t="s">
        <v>384</v>
      </c>
      <c r="C52" s="140" t="s">
        <v>292</v>
      </c>
      <c r="D52" s="138">
        <f>(2.46+0.23+0.88+0.23+7.54)*3.2</f>
        <v>36.288000000000004</v>
      </c>
      <c r="E52" s="370">
        <v>0</v>
      </c>
      <c r="F52" s="118">
        <f>D52*E52</f>
        <v>0</v>
      </c>
    </row>
    <row r="53" spans="1:6" ht="25.5" customHeight="1">
      <c r="A53" s="130" t="s">
        <v>385</v>
      </c>
      <c r="B53" s="134" t="s">
        <v>386</v>
      </c>
      <c r="C53" s="140" t="s">
        <v>387</v>
      </c>
      <c r="D53" s="138">
        <f>4.6*2*2+3*2+(2.46+0.23+0.23+0.88+7.54)*4+3.2*8</f>
        <v>95.359999999999985</v>
      </c>
      <c r="E53" s="370">
        <v>0</v>
      </c>
      <c r="F53" s="118">
        <f>D53*E53</f>
        <v>0</v>
      </c>
    </row>
    <row r="54" spans="1:6" ht="38.25" customHeight="1">
      <c r="A54" s="130" t="s">
        <v>388</v>
      </c>
      <c r="B54" s="134" t="s">
        <v>389</v>
      </c>
      <c r="C54" s="135" t="s">
        <v>387</v>
      </c>
      <c r="D54" s="118">
        <f>3.2*2*3</f>
        <v>19.200000000000003</v>
      </c>
      <c r="E54" s="371">
        <v>0</v>
      </c>
      <c r="F54" s="118">
        <f>D54*E54</f>
        <v>0</v>
      </c>
    </row>
    <row r="55" spans="1:6" ht="14.25" customHeight="1">
      <c r="A55" s="130"/>
      <c r="B55" s="134"/>
      <c r="C55" s="135"/>
      <c r="D55" s="118"/>
      <c r="E55" s="133" t="s">
        <v>390</v>
      </c>
      <c r="F55" s="133">
        <f>SUM(F51:F54)</f>
        <v>0</v>
      </c>
    </row>
    <row r="56" spans="1:6" ht="14.25" customHeight="1">
      <c r="A56" s="144"/>
      <c r="B56" s="145"/>
      <c r="C56" s="146"/>
      <c r="D56" s="146"/>
      <c r="E56" s="146"/>
      <c r="F56" s="146"/>
    </row>
    <row r="57" spans="1:6" ht="14.25" customHeight="1">
      <c r="E57" s="133" t="s">
        <v>391</v>
      </c>
      <c r="F57" s="147">
        <f>F55+F46+F35+F18+F13</f>
        <v>0</v>
      </c>
    </row>
    <row r="62" spans="1:6" ht="14.25" customHeight="1"/>
    <row r="63" spans="1:6" ht="14.25" customHeight="1"/>
    <row r="64" spans="1:6" ht="14.25" customHeight="1"/>
    <row r="65" ht="14.25" customHeight="1"/>
    <row r="66" ht="14.25" customHeight="1"/>
    <row r="67" ht="14.25" customHeight="1"/>
    <row r="68" ht="14.25" customHeight="1"/>
    <row r="69" ht="14.25" customHeight="1"/>
    <row r="70" ht="14.25" customHeight="1"/>
    <row r="73" ht="14.25" customHeight="1"/>
    <row r="74" ht="14.25" customHeight="1"/>
    <row r="75" ht="14.25" customHeight="1"/>
    <row r="76" ht="14.25" customHeight="1"/>
    <row r="77" ht="14.25" customHeight="1"/>
    <row r="78" ht="14.25" customHeight="1"/>
    <row r="79" ht="14.25" customHeight="1"/>
    <row r="81" ht="14.25" customHeight="1"/>
    <row r="84" ht="14.25" customHeight="1"/>
    <row r="85" ht="14.25" customHeight="1"/>
    <row r="86" ht="14.25" customHeight="1"/>
    <row r="87" ht="14.25" customHeight="1"/>
    <row r="88" ht="14.25" customHeight="1"/>
    <row r="89" ht="14.25" customHeight="1"/>
  </sheetData>
  <sheetProtection algorithmName="SHA-512" hashValue="L7JJar3Tz/j0AP9/yAsEjWqsaFPGt9tOmYTx0ika4ZtpcXvk1S1+28ojpghRQQFTS4fWGg4OUIMbo1aDVrlPtw==" saltValue="SVYE1IH7DpaFkpcnSlauwA==" spinCount="100000" sheet="1" objects="1" scenarios="1"/>
  <pageMargins left="0.98385826771653528" right="0.39370078740157483" top="0.68937007874015754" bottom="0.68937007874015754" header="0.39370078740157483" footer="0.39370078740157483"/>
  <pageSetup paperSize="9" scale="90" fitToWidth="0" fitToHeight="0" pageOrder="overThenDown"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3"/>
  <sheetViews>
    <sheetView zoomScale="115" zoomScaleNormal="115" workbookViewId="0">
      <selection sqref="A1:F71"/>
    </sheetView>
  </sheetViews>
  <sheetFormatPr defaultRowHeight="14"/>
  <cols>
    <col min="1" max="1" width="7.25" style="142" customWidth="1"/>
    <col min="2" max="2" width="41.58203125" style="143" customWidth="1"/>
    <col min="3" max="3" width="4.25" style="140" customWidth="1"/>
    <col min="4" max="4" width="8.33203125" style="140" customWidth="1"/>
    <col min="5" max="5" width="11" style="140" customWidth="1"/>
    <col min="6" max="6" width="12.58203125" style="140" customWidth="1"/>
    <col min="7" max="256" width="8" customWidth="1"/>
    <col min="257" max="1024" width="10.75" customWidth="1"/>
  </cols>
  <sheetData>
    <row r="1" spans="1:6" ht="14.25" customHeight="1">
      <c r="A1" s="372" t="s">
        <v>271</v>
      </c>
      <c r="B1" s="318" t="s">
        <v>272</v>
      </c>
      <c r="C1" s="318" t="s">
        <v>273</v>
      </c>
      <c r="D1" s="373" t="s">
        <v>274</v>
      </c>
      <c r="E1" s="373" t="s">
        <v>275</v>
      </c>
      <c r="F1" s="373" t="s">
        <v>276</v>
      </c>
    </row>
    <row r="2" spans="1:6" ht="14.25" customHeight="1">
      <c r="A2" s="374" t="s">
        <v>93</v>
      </c>
      <c r="B2" s="375" t="s">
        <v>23</v>
      </c>
      <c r="C2" s="376"/>
      <c r="D2" s="377"/>
      <c r="E2" s="377"/>
      <c r="F2" s="377"/>
    </row>
    <row r="3" spans="1:6" ht="14.25" customHeight="1">
      <c r="A3" s="378"/>
      <c r="B3" s="379"/>
      <c r="C3" s="380"/>
      <c r="D3" s="380"/>
      <c r="E3" s="380"/>
      <c r="F3" s="380"/>
    </row>
    <row r="4" spans="1:6" ht="25.5" customHeight="1">
      <c r="A4" s="378" t="s">
        <v>392</v>
      </c>
      <c r="B4" s="381" t="s">
        <v>393</v>
      </c>
      <c r="C4" s="382" t="s">
        <v>303</v>
      </c>
      <c r="D4" s="359">
        <v>1</v>
      </c>
      <c r="E4" s="371">
        <v>0</v>
      </c>
      <c r="F4" s="359">
        <f>D4*E4</f>
        <v>0</v>
      </c>
    </row>
    <row r="5" spans="1:6" ht="293.25" customHeight="1">
      <c r="A5" s="378" t="s">
        <v>394</v>
      </c>
      <c r="B5" s="383" t="s">
        <v>395</v>
      </c>
      <c r="C5" s="382" t="s">
        <v>303</v>
      </c>
      <c r="D5" s="359">
        <v>1</v>
      </c>
      <c r="E5" s="371">
        <v>0</v>
      </c>
      <c r="F5" s="359">
        <f>D5*E5</f>
        <v>0</v>
      </c>
    </row>
    <row r="6" spans="1:6" ht="52">
      <c r="A6" s="384" t="s">
        <v>396</v>
      </c>
      <c r="B6" s="385" t="s">
        <v>529</v>
      </c>
      <c r="C6" s="386" t="s">
        <v>303</v>
      </c>
      <c r="D6" s="387">
        <v>3</v>
      </c>
      <c r="E6" s="400">
        <v>0</v>
      </c>
      <c r="F6" s="387">
        <f>D6*E6</f>
        <v>0</v>
      </c>
    </row>
    <row r="7" spans="1:6" ht="14.25" customHeight="1">
      <c r="A7" s="378" t="s">
        <v>444</v>
      </c>
      <c r="B7" s="383" t="s">
        <v>397</v>
      </c>
      <c r="C7" s="382"/>
      <c r="D7" s="359"/>
      <c r="E7" s="371"/>
      <c r="F7" s="359"/>
    </row>
    <row r="8" spans="1:6" ht="45" customHeight="1">
      <c r="A8" s="378"/>
      <c r="B8" s="388" t="s">
        <v>398</v>
      </c>
      <c r="C8" s="382"/>
      <c r="D8" s="359"/>
      <c r="E8" s="371"/>
      <c r="F8" s="359"/>
    </row>
    <row r="9" spans="1:6" ht="30" customHeight="1">
      <c r="A9" s="378"/>
      <c r="B9" s="388" t="s">
        <v>399</v>
      </c>
      <c r="C9" s="382"/>
      <c r="D9" s="359"/>
      <c r="E9" s="371"/>
      <c r="F9" s="359"/>
    </row>
    <row r="10" spans="1:6" ht="30" customHeight="1">
      <c r="A10" s="378"/>
      <c r="B10" s="388" t="s">
        <v>400</v>
      </c>
      <c r="C10" s="382"/>
      <c r="D10" s="359"/>
      <c r="E10" s="371"/>
      <c r="F10" s="359"/>
    </row>
    <row r="11" spans="1:6" ht="30" customHeight="1">
      <c r="A11" s="378"/>
      <c r="B11" s="388" t="s">
        <v>401</v>
      </c>
      <c r="C11" s="382"/>
      <c r="D11" s="359"/>
      <c r="E11" s="371"/>
      <c r="F11" s="359"/>
    </row>
    <row r="12" spans="1:6" ht="15" customHeight="1">
      <c r="A12" s="378"/>
      <c r="B12" s="388"/>
      <c r="C12" s="382"/>
      <c r="D12" s="359"/>
      <c r="E12" s="371"/>
      <c r="F12" s="359"/>
    </row>
    <row r="13" spans="1:6" ht="30" customHeight="1">
      <c r="A13" s="378"/>
      <c r="B13" s="388" t="s">
        <v>402</v>
      </c>
      <c r="C13" s="382"/>
      <c r="D13" s="359"/>
      <c r="E13" s="371"/>
      <c r="F13" s="359"/>
    </row>
    <row r="14" spans="1:6" ht="15" customHeight="1">
      <c r="A14" s="378"/>
      <c r="B14" s="388" t="s">
        <v>403</v>
      </c>
      <c r="C14" s="382"/>
      <c r="D14" s="359"/>
      <c r="E14" s="371"/>
      <c r="F14" s="359"/>
    </row>
    <row r="15" spans="1:6" ht="15" customHeight="1">
      <c r="A15" s="378"/>
      <c r="B15" s="389"/>
      <c r="C15" s="382"/>
      <c r="D15" s="359"/>
      <c r="E15" s="371"/>
      <c r="F15" s="359"/>
    </row>
    <row r="16" spans="1:6" ht="15" customHeight="1">
      <c r="A16" s="378"/>
      <c r="B16" s="389" t="s">
        <v>404</v>
      </c>
      <c r="C16" s="382"/>
      <c r="D16" s="359"/>
      <c r="E16" s="371"/>
      <c r="F16" s="359"/>
    </row>
    <row r="17" spans="1:6" ht="15" customHeight="1">
      <c r="A17" s="378"/>
      <c r="B17" s="389" t="s">
        <v>405</v>
      </c>
      <c r="C17" s="382"/>
      <c r="D17" s="359"/>
      <c r="E17" s="371"/>
      <c r="F17" s="359"/>
    </row>
    <row r="18" spans="1:6" ht="15" customHeight="1">
      <c r="A18" s="378"/>
      <c r="B18" s="388"/>
      <c r="C18" s="382"/>
      <c r="D18" s="359"/>
      <c r="E18" s="371"/>
      <c r="F18" s="359"/>
    </row>
    <row r="19" spans="1:6" ht="15" customHeight="1">
      <c r="A19" s="378"/>
      <c r="B19" s="388" t="s">
        <v>406</v>
      </c>
      <c r="C19" s="382"/>
      <c r="D19" s="359"/>
      <c r="E19" s="371"/>
      <c r="F19" s="359"/>
    </row>
    <row r="20" spans="1:6" ht="15" customHeight="1">
      <c r="A20" s="378"/>
      <c r="B20" s="388"/>
      <c r="C20" s="382"/>
      <c r="D20" s="359"/>
      <c r="E20" s="371"/>
      <c r="F20" s="359"/>
    </row>
    <row r="21" spans="1:6" ht="45" customHeight="1">
      <c r="A21" s="378"/>
      <c r="B21" s="389" t="s">
        <v>407</v>
      </c>
      <c r="C21" s="382"/>
      <c r="D21" s="359"/>
      <c r="E21" s="371"/>
      <c r="F21" s="359"/>
    </row>
    <row r="22" spans="1:6" ht="15" customHeight="1">
      <c r="A22" s="378"/>
      <c r="B22" s="389" t="s">
        <v>408</v>
      </c>
      <c r="C22" s="382"/>
      <c r="D22" s="359"/>
      <c r="E22" s="371"/>
      <c r="F22" s="359"/>
    </row>
    <row r="23" spans="1:6" ht="15" customHeight="1">
      <c r="A23" s="378"/>
      <c r="B23" s="389" t="s">
        <v>409</v>
      </c>
      <c r="C23" s="382"/>
      <c r="D23" s="359"/>
      <c r="E23" s="371"/>
      <c r="F23" s="359"/>
    </row>
    <row r="24" spans="1:6" ht="15" customHeight="1">
      <c r="A24" s="378"/>
      <c r="B24" s="389" t="s">
        <v>410</v>
      </c>
      <c r="C24" s="382"/>
      <c r="D24" s="359"/>
      <c r="E24" s="371"/>
      <c r="F24" s="359"/>
    </row>
    <row r="25" spans="1:6" ht="30" customHeight="1">
      <c r="A25" s="378"/>
      <c r="B25" s="389" t="s">
        <v>411</v>
      </c>
      <c r="C25" s="382"/>
      <c r="D25" s="359"/>
      <c r="E25" s="371"/>
      <c r="F25" s="359"/>
    </row>
    <row r="26" spans="1:6" ht="15" customHeight="1">
      <c r="A26" s="378"/>
      <c r="B26" s="388"/>
      <c r="C26" s="382"/>
      <c r="D26" s="359"/>
      <c r="E26" s="371"/>
      <c r="F26" s="359"/>
    </row>
    <row r="27" spans="1:6" ht="30" customHeight="1">
      <c r="A27" s="378"/>
      <c r="B27" s="388" t="s">
        <v>412</v>
      </c>
      <c r="C27" s="382"/>
      <c r="D27" s="359"/>
      <c r="E27" s="371"/>
      <c r="F27" s="359"/>
    </row>
    <row r="28" spans="1:6" ht="15" customHeight="1">
      <c r="A28" s="378"/>
      <c r="B28" s="388" t="s">
        <v>413</v>
      </c>
      <c r="C28" s="382"/>
      <c r="D28" s="359"/>
      <c r="E28" s="371"/>
      <c r="F28" s="359"/>
    </row>
    <row r="29" spans="1:6" ht="15" customHeight="1">
      <c r="A29" s="378"/>
      <c r="B29" s="389"/>
      <c r="C29" s="382"/>
      <c r="D29" s="359"/>
      <c r="E29" s="371"/>
      <c r="F29" s="359"/>
    </row>
    <row r="30" spans="1:6" ht="30" customHeight="1">
      <c r="A30" s="378"/>
      <c r="B30" s="389" t="s">
        <v>414</v>
      </c>
      <c r="C30" s="382"/>
      <c r="D30" s="359"/>
      <c r="E30" s="371"/>
      <c r="F30" s="359"/>
    </row>
    <row r="31" spans="1:6" ht="30" customHeight="1">
      <c r="A31" s="378"/>
      <c r="B31" s="389" t="s">
        <v>415</v>
      </c>
      <c r="C31" s="382"/>
      <c r="D31" s="359"/>
      <c r="E31" s="371"/>
      <c r="F31" s="359"/>
    </row>
    <row r="32" spans="1:6" ht="15" customHeight="1">
      <c r="A32" s="378"/>
      <c r="B32" s="389" t="s">
        <v>416</v>
      </c>
      <c r="C32" s="382"/>
      <c r="D32" s="359"/>
      <c r="E32" s="371"/>
      <c r="F32" s="359"/>
    </row>
    <row r="33" spans="1:6" ht="15" customHeight="1">
      <c r="A33" s="378"/>
      <c r="B33" s="388"/>
      <c r="C33" s="382"/>
      <c r="D33" s="359"/>
      <c r="E33" s="371"/>
      <c r="F33" s="359"/>
    </row>
    <row r="34" spans="1:6" ht="30" customHeight="1">
      <c r="A34" s="378"/>
      <c r="B34" s="388" t="s">
        <v>417</v>
      </c>
      <c r="C34" s="382"/>
      <c r="D34" s="359"/>
      <c r="E34" s="371"/>
      <c r="F34" s="359"/>
    </row>
    <row r="35" spans="1:6" ht="15" customHeight="1">
      <c r="A35" s="378"/>
      <c r="B35" s="388"/>
      <c r="C35" s="382"/>
      <c r="D35" s="359"/>
      <c r="E35" s="371"/>
      <c r="F35" s="359"/>
    </row>
    <row r="36" spans="1:6" ht="30" customHeight="1">
      <c r="A36" s="378"/>
      <c r="B36" s="388" t="s">
        <v>418</v>
      </c>
      <c r="C36" s="382"/>
      <c r="D36" s="359"/>
      <c r="E36" s="371"/>
      <c r="F36" s="359"/>
    </row>
    <row r="37" spans="1:6" ht="30" customHeight="1">
      <c r="A37" s="378"/>
      <c r="B37" s="388" t="s">
        <v>419</v>
      </c>
      <c r="C37" s="382"/>
      <c r="D37" s="359"/>
      <c r="E37" s="371"/>
      <c r="F37" s="359"/>
    </row>
    <row r="38" spans="1:6" ht="30" customHeight="1">
      <c r="A38" s="378"/>
      <c r="B38" s="388" t="s">
        <v>420</v>
      </c>
      <c r="C38" s="382"/>
      <c r="D38" s="359"/>
      <c r="E38" s="371"/>
      <c r="F38" s="359"/>
    </row>
    <row r="39" spans="1:6" ht="15" customHeight="1">
      <c r="A39" s="378"/>
      <c r="B39" s="388"/>
      <c r="C39" s="382"/>
      <c r="D39" s="359"/>
      <c r="E39" s="371"/>
      <c r="F39" s="359"/>
    </row>
    <row r="40" spans="1:6" ht="15" customHeight="1">
      <c r="A40" s="378"/>
      <c r="B40" s="388" t="s">
        <v>421</v>
      </c>
      <c r="C40" s="382"/>
      <c r="D40" s="359"/>
      <c r="E40" s="371"/>
      <c r="F40" s="359"/>
    </row>
    <row r="41" spans="1:6" ht="15" customHeight="1">
      <c r="A41" s="378"/>
      <c r="B41" s="389"/>
      <c r="C41" s="382"/>
      <c r="D41" s="359"/>
      <c r="E41" s="371"/>
      <c r="F41" s="359"/>
    </row>
    <row r="42" spans="1:6" ht="15" customHeight="1">
      <c r="A42" s="378"/>
      <c r="B42" s="389" t="s">
        <v>422</v>
      </c>
      <c r="C42" s="382"/>
      <c r="D42" s="359"/>
      <c r="E42" s="371"/>
      <c r="F42" s="359"/>
    </row>
    <row r="43" spans="1:6" ht="15" customHeight="1">
      <c r="A43" s="378"/>
      <c r="B43" s="389" t="s">
        <v>423</v>
      </c>
      <c r="C43" s="382"/>
      <c r="D43" s="359"/>
      <c r="E43" s="371"/>
      <c r="F43" s="359"/>
    </row>
    <row r="44" spans="1:6" ht="15" customHeight="1">
      <c r="A44" s="378"/>
      <c r="B44" s="389" t="s">
        <v>424</v>
      </c>
      <c r="C44" s="382"/>
      <c r="D44" s="359"/>
      <c r="E44" s="371"/>
      <c r="F44" s="359"/>
    </row>
    <row r="45" spans="1:6" ht="15" customHeight="1">
      <c r="A45" s="378"/>
      <c r="B45" s="389" t="s">
        <v>425</v>
      </c>
      <c r="C45" s="382"/>
      <c r="D45" s="359"/>
      <c r="E45" s="371"/>
      <c r="F45" s="359"/>
    </row>
    <row r="46" spans="1:6" ht="15" customHeight="1">
      <c r="A46" s="378"/>
      <c r="B46" s="389" t="s">
        <v>426</v>
      </c>
      <c r="C46" s="382"/>
      <c r="D46" s="359"/>
      <c r="E46" s="371"/>
      <c r="F46" s="359"/>
    </row>
    <row r="47" spans="1:6" ht="15" customHeight="1">
      <c r="A47" s="378"/>
      <c r="B47" s="389" t="s">
        <v>427</v>
      </c>
      <c r="C47" s="382"/>
      <c r="D47" s="359"/>
      <c r="E47" s="371"/>
      <c r="F47" s="359"/>
    </row>
    <row r="48" spans="1:6" ht="15" customHeight="1">
      <c r="A48" s="378"/>
      <c r="B48" s="388"/>
      <c r="C48" s="382"/>
      <c r="D48" s="359"/>
      <c r="E48" s="371"/>
      <c r="F48" s="359"/>
    </row>
    <row r="49" spans="1:6" ht="30" customHeight="1">
      <c r="A49" s="378"/>
      <c r="B49" s="388" t="s">
        <v>428</v>
      </c>
      <c r="C49" s="382"/>
      <c r="D49" s="359"/>
      <c r="E49" s="371"/>
      <c r="F49" s="359"/>
    </row>
    <row r="50" spans="1:6" ht="14.25" customHeight="1">
      <c r="A50" s="378"/>
      <c r="B50" s="390"/>
      <c r="C50" s="382"/>
      <c r="D50" s="359"/>
      <c r="E50" s="371"/>
      <c r="F50" s="359"/>
    </row>
    <row r="51" spans="1:6" ht="75" customHeight="1">
      <c r="A51" s="378" t="s">
        <v>530</v>
      </c>
      <c r="B51" s="391" t="s">
        <v>429</v>
      </c>
      <c r="C51" s="380" t="s">
        <v>303</v>
      </c>
      <c r="D51" s="359">
        <v>1</v>
      </c>
      <c r="E51" s="369">
        <v>0</v>
      </c>
      <c r="F51" s="359">
        <f t="shared" ref="F51:F65" si="0">D51*E51</f>
        <v>0</v>
      </c>
    </row>
    <row r="52" spans="1:6" ht="60" customHeight="1">
      <c r="A52" s="378" t="s">
        <v>531</v>
      </c>
      <c r="B52" s="391" t="s">
        <v>430</v>
      </c>
      <c r="C52" s="380" t="s">
        <v>303</v>
      </c>
      <c r="D52" s="359">
        <v>1</v>
      </c>
      <c r="E52" s="369">
        <v>0</v>
      </c>
      <c r="F52" s="359">
        <f t="shared" si="0"/>
        <v>0</v>
      </c>
    </row>
    <row r="53" spans="1:6" ht="60" customHeight="1">
      <c r="A53" s="378" t="s">
        <v>532</v>
      </c>
      <c r="B53" s="391" t="s">
        <v>431</v>
      </c>
      <c r="C53" s="380" t="s">
        <v>303</v>
      </c>
      <c r="D53" s="359">
        <v>1</v>
      </c>
      <c r="E53" s="369">
        <v>0</v>
      </c>
      <c r="F53" s="359">
        <f t="shared" si="0"/>
        <v>0</v>
      </c>
    </row>
    <row r="54" spans="1:6" ht="45" customHeight="1">
      <c r="A54" s="378" t="s">
        <v>533</v>
      </c>
      <c r="B54" s="391" t="s">
        <v>432</v>
      </c>
      <c r="C54" s="380" t="s">
        <v>303</v>
      </c>
      <c r="D54" s="359">
        <v>1</v>
      </c>
      <c r="E54" s="369">
        <v>0</v>
      </c>
      <c r="F54" s="359">
        <f t="shared" si="0"/>
        <v>0</v>
      </c>
    </row>
    <row r="55" spans="1:6" ht="45" customHeight="1">
      <c r="A55" s="378" t="s">
        <v>534</v>
      </c>
      <c r="B55" s="391" t="s">
        <v>433</v>
      </c>
      <c r="C55" s="380" t="s">
        <v>303</v>
      </c>
      <c r="D55" s="359">
        <v>1</v>
      </c>
      <c r="E55" s="369">
        <v>0</v>
      </c>
      <c r="F55" s="359">
        <f t="shared" si="0"/>
        <v>0</v>
      </c>
    </row>
    <row r="56" spans="1:6" ht="45" customHeight="1">
      <c r="A56" s="378" t="s">
        <v>535</v>
      </c>
      <c r="B56" s="391" t="s">
        <v>434</v>
      </c>
      <c r="C56" s="380" t="s">
        <v>303</v>
      </c>
      <c r="D56" s="359">
        <v>1</v>
      </c>
      <c r="E56" s="369">
        <v>0</v>
      </c>
      <c r="F56" s="359">
        <f t="shared" si="0"/>
        <v>0</v>
      </c>
    </row>
    <row r="57" spans="1:6" ht="60" customHeight="1">
      <c r="A57" s="378" t="s">
        <v>536</v>
      </c>
      <c r="B57" s="392" t="s">
        <v>435</v>
      </c>
      <c r="C57" s="393" t="s">
        <v>303</v>
      </c>
      <c r="D57" s="394">
        <v>4</v>
      </c>
      <c r="E57" s="369">
        <v>0</v>
      </c>
      <c r="F57" s="359">
        <f t="shared" si="0"/>
        <v>0</v>
      </c>
    </row>
    <row r="58" spans="1:6" ht="30" customHeight="1">
      <c r="A58" s="378" t="s">
        <v>537</v>
      </c>
      <c r="B58" s="392" t="s">
        <v>436</v>
      </c>
      <c r="C58" s="393" t="s">
        <v>303</v>
      </c>
      <c r="D58" s="394">
        <v>4</v>
      </c>
      <c r="E58" s="369">
        <v>0</v>
      </c>
      <c r="F58" s="359">
        <f t="shared" si="0"/>
        <v>0</v>
      </c>
    </row>
    <row r="59" spans="1:6" ht="30" customHeight="1">
      <c r="A59" s="378" t="s">
        <v>538</v>
      </c>
      <c r="B59" s="392" t="s">
        <v>437</v>
      </c>
      <c r="C59" s="393" t="s">
        <v>303</v>
      </c>
      <c r="D59" s="394">
        <v>1</v>
      </c>
      <c r="E59" s="369">
        <v>0</v>
      </c>
      <c r="F59" s="359">
        <f t="shared" si="0"/>
        <v>0</v>
      </c>
    </row>
    <row r="60" spans="1:6" ht="30" customHeight="1">
      <c r="A60" s="378" t="s">
        <v>539</v>
      </c>
      <c r="B60" s="392" t="s">
        <v>438</v>
      </c>
      <c r="C60" s="394" t="s">
        <v>303</v>
      </c>
      <c r="D60" s="394">
        <v>3</v>
      </c>
      <c r="E60" s="369">
        <v>0</v>
      </c>
      <c r="F60" s="359">
        <f t="shared" si="0"/>
        <v>0</v>
      </c>
    </row>
    <row r="61" spans="1:6" ht="30" customHeight="1">
      <c r="A61" s="378" t="s">
        <v>540</v>
      </c>
      <c r="B61" s="392" t="s">
        <v>439</v>
      </c>
      <c r="C61" s="393" t="s">
        <v>303</v>
      </c>
      <c r="D61" s="394">
        <v>4</v>
      </c>
      <c r="E61" s="369">
        <v>0</v>
      </c>
      <c r="F61" s="359">
        <f t="shared" si="0"/>
        <v>0</v>
      </c>
    </row>
    <row r="62" spans="1:6" ht="45" customHeight="1">
      <c r="A62" s="378" t="s">
        <v>541</v>
      </c>
      <c r="B62" s="392" t="s">
        <v>440</v>
      </c>
      <c r="C62" s="393" t="s">
        <v>303</v>
      </c>
      <c r="D62" s="394">
        <v>1</v>
      </c>
      <c r="E62" s="369">
        <v>0</v>
      </c>
      <c r="F62" s="359">
        <f t="shared" si="0"/>
        <v>0</v>
      </c>
    </row>
    <row r="63" spans="1:6" ht="30" customHeight="1">
      <c r="A63" s="378" t="s">
        <v>542</v>
      </c>
      <c r="B63" s="392" t="s">
        <v>441</v>
      </c>
      <c r="C63" s="393" t="s">
        <v>303</v>
      </c>
      <c r="D63" s="394">
        <v>1</v>
      </c>
      <c r="E63" s="369">
        <v>0</v>
      </c>
      <c r="F63" s="359">
        <f t="shared" si="0"/>
        <v>0</v>
      </c>
    </row>
    <row r="64" spans="1:6" ht="45" customHeight="1">
      <c r="A64" s="378" t="s">
        <v>543</v>
      </c>
      <c r="B64" s="392" t="s">
        <v>442</v>
      </c>
      <c r="C64" s="393" t="s">
        <v>303</v>
      </c>
      <c r="D64" s="394">
        <v>1</v>
      </c>
      <c r="E64" s="369">
        <v>0</v>
      </c>
      <c r="F64" s="359">
        <f t="shared" si="0"/>
        <v>0</v>
      </c>
    </row>
    <row r="65" spans="1:6" ht="75" customHeight="1">
      <c r="A65" s="378" t="s">
        <v>544</v>
      </c>
      <c r="B65" s="392" t="s">
        <v>443</v>
      </c>
      <c r="C65" s="393" t="s">
        <v>303</v>
      </c>
      <c r="D65" s="394">
        <v>1</v>
      </c>
      <c r="E65" s="369">
        <v>0</v>
      </c>
      <c r="F65" s="359">
        <f t="shared" si="0"/>
        <v>0</v>
      </c>
    </row>
    <row r="66" spans="1:6" ht="15" customHeight="1">
      <c r="A66" s="392"/>
      <c r="B66" s="392"/>
      <c r="C66" s="392"/>
      <c r="D66" s="392"/>
      <c r="E66" s="369">
        <v>0</v>
      </c>
      <c r="F66" s="392"/>
    </row>
    <row r="67" spans="1:6" ht="375" customHeight="1">
      <c r="A67" s="378" t="s">
        <v>446</v>
      </c>
      <c r="B67" s="392" t="s">
        <v>445</v>
      </c>
      <c r="C67" s="395" t="s">
        <v>303</v>
      </c>
      <c r="D67" s="395">
        <v>2</v>
      </c>
      <c r="E67" s="369">
        <v>0</v>
      </c>
      <c r="F67" s="359">
        <f>D67*E67</f>
        <v>0</v>
      </c>
    </row>
    <row r="68" spans="1:6" ht="409.5" customHeight="1">
      <c r="A68" s="378" t="s">
        <v>446</v>
      </c>
      <c r="B68" s="392" t="s">
        <v>447</v>
      </c>
      <c r="C68" s="395" t="s">
        <v>303</v>
      </c>
      <c r="D68" s="395">
        <v>1</v>
      </c>
      <c r="E68" s="369">
        <v>0</v>
      </c>
      <c r="F68" s="359">
        <f>D68*E68</f>
        <v>0</v>
      </c>
    </row>
    <row r="69" spans="1:6" ht="409.5" customHeight="1">
      <c r="A69" s="378" t="s">
        <v>448</v>
      </c>
      <c r="B69" s="392" t="s">
        <v>449</v>
      </c>
      <c r="C69" s="395" t="s">
        <v>303</v>
      </c>
      <c r="D69" s="395">
        <v>1</v>
      </c>
      <c r="E69" s="369">
        <v>0</v>
      </c>
      <c r="F69" s="359">
        <f>D69*E69</f>
        <v>0</v>
      </c>
    </row>
    <row r="70" spans="1:6" ht="14.25" customHeight="1">
      <c r="A70" s="378"/>
      <c r="B70" s="396"/>
      <c r="C70" s="397"/>
      <c r="D70" s="397"/>
      <c r="E70" s="397"/>
      <c r="F70" s="397"/>
    </row>
    <row r="71" spans="1:6" ht="14.25" customHeight="1">
      <c r="A71" s="378"/>
      <c r="B71" s="379"/>
      <c r="C71" s="380"/>
      <c r="D71" s="380"/>
      <c r="E71" s="398" t="s">
        <v>450</v>
      </c>
      <c r="F71" s="399">
        <f>SUM(F2:F70)</f>
        <v>0</v>
      </c>
    </row>
    <row r="72" spans="1:6" ht="14.25" customHeight="1">
      <c r="A72" s="130"/>
      <c r="B72" s="141"/>
    </row>
    <row r="73" spans="1:6" ht="14.25" customHeight="1">
      <c r="A73" s="130"/>
      <c r="B73" s="141"/>
    </row>
    <row r="74" spans="1:6" ht="14.25" customHeight="1">
      <c r="A74" s="130"/>
      <c r="B74" s="141"/>
    </row>
    <row r="75" spans="1:6" ht="14.25" customHeight="1">
      <c r="A75" s="130"/>
      <c r="B75" s="141"/>
    </row>
    <row r="76" spans="1:6" ht="14.25" customHeight="1">
      <c r="A76" s="130"/>
      <c r="B76" s="141"/>
    </row>
    <row r="77" spans="1:6" ht="14.25" customHeight="1">
      <c r="B77" s="141"/>
    </row>
    <row r="78" spans="1:6" s="142" customFormat="1" ht="13">
      <c r="B78" s="141"/>
      <c r="C78" s="140"/>
      <c r="D78" s="140"/>
      <c r="E78" s="140"/>
      <c r="F78" s="140"/>
    </row>
    <row r="79" spans="1:6" s="142" customFormat="1" ht="14.25" customHeight="1">
      <c r="B79" s="141"/>
      <c r="C79" s="140"/>
      <c r="D79" s="140"/>
      <c r="E79" s="140"/>
      <c r="F79" s="140"/>
    </row>
    <row r="80" spans="1:6" s="142" customFormat="1" ht="14.25" customHeight="1">
      <c r="B80" s="141"/>
      <c r="C80" s="140"/>
      <c r="D80" s="140"/>
      <c r="E80" s="140"/>
      <c r="F80" s="140"/>
    </row>
    <row r="81" spans="2:6" s="142" customFormat="1" ht="14.25" customHeight="1">
      <c r="B81" s="141"/>
      <c r="C81" s="140"/>
      <c r="D81" s="140"/>
      <c r="E81" s="140"/>
      <c r="F81" s="140"/>
    </row>
    <row r="82" spans="2:6" s="142" customFormat="1" ht="14.25" customHeight="1">
      <c r="B82" s="141"/>
      <c r="C82" s="140"/>
      <c r="D82" s="140"/>
      <c r="E82" s="140"/>
      <c r="F82" s="140"/>
    </row>
    <row r="83" spans="2:6" s="142" customFormat="1" ht="13">
      <c r="B83" s="141"/>
      <c r="C83" s="140"/>
      <c r="D83" s="140"/>
      <c r="E83" s="140"/>
      <c r="F83" s="140"/>
    </row>
    <row r="84" spans="2:6" s="142" customFormat="1" ht="13">
      <c r="B84" s="141"/>
      <c r="C84" s="140"/>
      <c r="D84" s="140"/>
      <c r="E84" s="140"/>
      <c r="F84" s="140"/>
    </row>
    <row r="85" spans="2:6" ht="14.25" customHeight="1">
      <c r="B85" s="141"/>
    </row>
    <row r="86" spans="2:6" ht="14.25" customHeight="1">
      <c r="B86" s="141"/>
    </row>
    <row r="87" spans="2:6" s="142" customFormat="1" ht="13">
      <c r="B87" s="141"/>
      <c r="C87" s="140"/>
      <c r="D87" s="140"/>
      <c r="E87" s="140"/>
      <c r="F87" s="140"/>
    </row>
    <row r="88" spans="2:6" s="142" customFormat="1" ht="14.25" customHeight="1">
      <c r="B88" s="143"/>
      <c r="C88" s="140"/>
      <c r="D88" s="140"/>
      <c r="E88" s="140"/>
      <c r="F88" s="140"/>
    </row>
    <row r="89" spans="2:6" s="142" customFormat="1" ht="14.25" customHeight="1">
      <c r="B89" s="143"/>
      <c r="C89" s="140"/>
      <c r="D89" s="140"/>
      <c r="E89" s="140"/>
      <c r="F89" s="140"/>
    </row>
    <row r="90" spans="2:6" s="142" customFormat="1" ht="14.25" customHeight="1">
      <c r="B90" s="143"/>
      <c r="C90" s="140"/>
      <c r="D90" s="140"/>
      <c r="E90" s="140"/>
      <c r="F90" s="140"/>
    </row>
    <row r="91" spans="2:6" s="142" customFormat="1" ht="14.25" customHeight="1">
      <c r="B91" s="143"/>
      <c r="C91" s="140"/>
      <c r="D91" s="140"/>
      <c r="E91" s="140"/>
      <c r="F91" s="140"/>
    </row>
    <row r="92" spans="2:6" s="142" customFormat="1" ht="14.25" customHeight="1">
      <c r="B92" s="143"/>
      <c r="C92" s="140"/>
      <c r="D92" s="140"/>
      <c r="E92" s="140"/>
      <c r="F92" s="140"/>
    </row>
    <row r="93" spans="2:6" s="142" customFormat="1" ht="14.25" customHeight="1">
      <c r="B93" s="143"/>
      <c r="C93" s="140"/>
      <c r="D93" s="140"/>
      <c r="E93" s="140"/>
      <c r="F93" s="140"/>
    </row>
    <row r="95" spans="2:6" s="142" customFormat="1" ht="14.25" customHeight="1">
      <c r="B95" s="143"/>
      <c r="C95" s="140"/>
      <c r="D95" s="140"/>
      <c r="E95" s="140"/>
      <c r="F95" s="140"/>
    </row>
    <row r="98" spans="2:6" s="142" customFormat="1" ht="14.25" customHeight="1">
      <c r="B98" s="143"/>
      <c r="C98" s="140"/>
      <c r="D98" s="140"/>
      <c r="E98" s="140"/>
      <c r="F98" s="140"/>
    </row>
    <row r="99" spans="2:6" s="142" customFormat="1" ht="14.25" customHeight="1">
      <c r="B99" s="143"/>
      <c r="C99" s="140"/>
      <c r="D99" s="140"/>
      <c r="E99" s="140"/>
      <c r="F99" s="140"/>
    </row>
    <row r="100" spans="2:6" s="142" customFormat="1" ht="14.25" customHeight="1">
      <c r="B100" s="143"/>
      <c r="C100" s="140"/>
      <c r="D100" s="140"/>
      <c r="E100" s="140"/>
      <c r="F100" s="140"/>
    </row>
    <row r="101" spans="2:6" s="142" customFormat="1" ht="14.25" customHeight="1">
      <c r="B101" s="143"/>
      <c r="C101" s="140"/>
      <c r="D101" s="140"/>
      <c r="E101" s="140"/>
      <c r="F101" s="140"/>
    </row>
    <row r="102" spans="2:6" s="142" customFormat="1" ht="14.25" customHeight="1">
      <c r="B102" s="143"/>
      <c r="C102" s="140"/>
      <c r="D102" s="140"/>
      <c r="E102" s="140"/>
      <c r="F102" s="140"/>
    </row>
    <row r="103" spans="2:6" s="142" customFormat="1" ht="14.25" customHeight="1">
      <c r="B103" s="143"/>
      <c r="C103" s="140"/>
      <c r="D103" s="140"/>
      <c r="E103" s="140"/>
      <c r="F103" s="140"/>
    </row>
  </sheetData>
  <sheetProtection algorithmName="SHA-512" hashValue="itnyG4KvNFT9gD2M6lcJEoDYx+jc1rrWbBtpMJU6ZL55lKSkTgCGUlnbCrxRMVWn3J1XeOz/k1sHNqZecgvnig==" saltValue="0rm0w2D27/X+twdpkuBLng==" spinCount="100000" sheet="1" objects="1" scenarios="1"/>
  <pageMargins left="0.98385826771653528" right="0.39370078740157483" top="0.68937007874015754" bottom="0.68937007874015754" header="0.39370078740157483" footer="0.39370078740157483"/>
  <pageSetup paperSize="9" scale="90" fitToWidth="0" fitToHeight="0" pageOrder="overThenDown"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93"/>
  <sheetViews>
    <sheetView topLeftCell="A17" zoomScale="85" zoomScaleNormal="85" workbookViewId="0">
      <selection sqref="A1:F48"/>
    </sheetView>
  </sheetViews>
  <sheetFormatPr defaultRowHeight="14.5"/>
  <cols>
    <col min="1" max="1" width="8.5" style="148" customWidth="1"/>
    <col min="2" max="2" width="42.25" style="149" customWidth="1"/>
    <col min="3" max="3" width="8.58203125" style="150" customWidth="1"/>
    <col min="4" max="4" width="8.5" style="151" customWidth="1"/>
    <col min="5" max="5" width="8.58203125" style="150" customWidth="1"/>
    <col min="6" max="6" width="10.5" style="178" customWidth="1"/>
    <col min="7" max="256" width="8.5" style="152" customWidth="1"/>
    <col min="257" max="1024" width="10.75" customWidth="1"/>
  </cols>
  <sheetData>
    <row r="1" spans="1:6" s="158" customFormat="1" ht="15" customHeight="1">
      <c r="A1" s="154"/>
      <c r="B1" s="155"/>
      <c r="C1" s="156"/>
      <c r="D1" s="157"/>
      <c r="E1" s="156"/>
      <c r="F1" s="179"/>
    </row>
    <row r="2" spans="1:6" s="158" customFormat="1" ht="63.75" customHeight="1">
      <c r="A2" s="154"/>
      <c r="B2" s="153" t="s">
        <v>451</v>
      </c>
      <c r="C2" s="156"/>
      <c r="D2" s="157"/>
      <c r="E2" s="156"/>
      <c r="F2" s="179"/>
    </row>
    <row r="3" spans="1:6" s="164" customFormat="1" ht="15" customHeight="1">
      <c r="A3" s="159" t="s">
        <v>452</v>
      </c>
      <c r="B3" s="160" t="s">
        <v>453</v>
      </c>
      <c r="C3" s="161" t="s">
        <v>454</v>
      </c>
      <c r="D3" s="162" t="s">
        <v>455</v>
      </c>
      <c r="E3" s="163" t="s">
        <v>528</v>
      </c>
      <c r="F3" s="180" t="s">
        <v>456</v>
      </c>
    </row>
    <row r="4" spans="1:6" s="158" customFormat="1" ht="15" customHeight="1">
      <c r="A4" s="154" t="s">
        <v>95</v>
      </c>
      <c r="B4" s="155" t="s">
        <v>457</v>
      </c>
      <c r="C4" s="156"/>
      <c r="D4" s="157"/>
      <c r="E4" s="156"/>
      <c r="F4" s="179"/>
    </row>
    <row r="5" spans="1:6" s="158" customFormat="1" ht="15" customHeight="1">
      <c r="A5" s="154" t="s">
        <v>458</v>
      </c>
      <c r="B5" s="155" t="s">
        <v>459</v>
      </c>
      <c r="C5" s="156"/>
      <c r="D5" s="157"/>
      <c r="E5" s="156"/>
      <c r="F5" s="179"/>
    </row>
    <row r="6" spans="1:6" ht="25.5" customHeight="1">
      <c r="A6" s="148" t="s">
        <v>460</v>
      </c>
      <c r="B6" s="149" t="s">
        <v>461</v>
      </c>
      <c r="C6" s="150">
        <v>1</v>
      </c>
      <c r="D6" s="151" t="s">
        <v>281</v>
      </c>
      <c r="E6" s="401">
        <v>0</v>
      </c>
      <c r="F6" s="178">
        <f>C6*E6</f>
        <v>0</v>
      </c>
    </row>
    <row r="7" spans="1:6" ht="25.5" customHeight="1">
      <c r="A7" s="148" t="s">
        <v>462</v>
      </c>
      <c r="B7" s="149" t="s">
        <v>463</v>
      </c>
      <c r="C7" s="150">
        <v>1</v>
      </c>
      <c r="D7" s="151" t="s">
        <v>281</v>
      </c>
      <c r="E7" s="401">
        <v>0</v>
      </c>
      <c r="F7" s="178">
        <f>C7*E7</f>
        <v>0</v>
      </c>
    </row>
    <row r="8" spans="1:6" s="158" customFormat="1" ht="15" customHeight="1">
      <c r="A8" s="165"/>
      <c r="B8" s="166" t="s">
        <v>464</v>
      </c>
      <c r="C8" s="167"/>
      <c r="D8" s="168"/>
      <c r="E8" s="402"/>
      <c r="F8" s="181">
        <f>SUM(F6:F7)</f>
        <v>0</v>
      </c>
    </row>
    <row r="9" spans="1:6" ht="15" customHeight="1">
      <c r="E9" s="403"/>
    </row>
    <row r="10" spans="1:6" s="158" customFormat="1" ht="15" customHeight="1">
      <c r="A10" s="169" t="s">
        <v>465</v>
      </c>
      <c r="B10" s="170" t="s">
        <v>466</v>
      </c>
      <c r="C10" s="171"/>
      <c r="D10" s="172"/>
      <c r="E10" s="404"/>
      <c r="F10" s="182"/>
    </row>
    <row r="11" spans="1:6" ht="345" customHeight="1">
      <c r="A11" s="173" t="s">
        <v>467</v>
      </c>
      <c r="B11" s="174" t="s">
        <v>468</v>
      </c>
      <c r="C11" s="175">
        <v>2</v>
      </c>
      <c r="D11" s="176" t="s">
        <v>303</v>
      </c>
      <c r="E11" s="405">
        <v>0</v>
      </c>
      <c r="F11" s="178">
        <f t="shared" ref="F11:F27" si="0">C11*E11</f>
        <v>0</v>
      </c>
    </row>
    <row r="12" spans="1:6" ht="105" customHeight="1">
      <c r="A12" s="173" t="s">
        <v>469</v>
      </c>
      <c r="B12" s="174" t="s">
        <v>470</v>
      </c>
      <c r="C12" s="175">
        <v>2</v>
      </c>
      <c r="D12" s="176" t="s">
        <v>281</v>
      </c>
      <c r="E12" s="405">
        <v>0</v>
      </c>
      <c r="F12" s="178">
        <f t="shared" si="0"/>
        <v>0</v>
      </c>
    </row>
    <row r="13" spans="1:6" ht="90" customHeight="1">
      <c r="A13" s="173" t="s">
        <v>471</v>
      </c>
      <c r="B13" s="174" t="s">
        <v>472</v>
      </c>
      <c r="C13" s="175">
        <v>2</v>
      </c>
      <c r="D13" s="176" t="s">
        <v>303</v>
      </c>
      <c r="E13" s="405">
        <v>0</v>
      </c>
      <c r="F13" s="178">
        <f t="shared" si="0"/>
        <v>0</v>
      </c>
    </row>
    <row r="14" spans="1:6" ht="330" customHeight="1">
      <c r="A14" s="173" t="s">
        <v>473</v>
      </c>
      <c r="B14" s="174" t="s">
        <v>474</v>
      </c>
      <c r="C14" s="175">
        <v>1</v>
      </c>
      <c r="D14" s="176" t="s">
        <v>303</v>
      </c>
      <c r="E14" s="405">
        <v>0</v>
      </c>
      <c r="F14" s="178">
        <f t="shared" si="0"/>
        <v>0</v>
      </c>
    </row>
    <row r="15" spans="1:6" ht="75" customHeight="1">
      <c r="A15" s="173" t="s">
        <v>475</v>
      </c>
      <c r="B15" s="174" t="s">
        <v>476</v>
      </c>
      <c r="C15" s="175">
        <v>1</v>
      </c>
      <c r="D15" s="176" t="s">
        <v>303</v>
      </c>
      <c r="E15" s="405">
        <v>0</v>
      </c>
      <c r="F15" s="178">
        <f t="shared" si="0"/>
        <v>0</v>
      </c>
    </row>
    <row r="16" spans="1:6" ht="195" customHeight="1">
      <c r="A16" s="173" t="s">
        <v>477</v>
      </c>
      <c r="B16" s="174" t="s">
        <v>478</v>
      </c>
      <c r="C16" s="175">
        <v>1</v>
      </c>
      <c r="D16" s="176" t="s">
        <v>303</v>
      </c>
      <c r="E16" s="405">
        <v>0</v>
      </c>
      <c r="F16" s="178">
        <f t="shared" si="0"/>
        <v>0</v>
      </c>
    </row>
    <row r="17" spans="1:6" ht="210" customHeight="1">
      <c r="A17" s="173" t="s">
        <v>479</v>
      </c>
      <c r="B17" s="174" t="s">
        <v>480</v>
      </c>
      <c r="C17" s="175">
        <v>2</v>
      </c>
      <c r="D17" s="176" t="s">
        <v>281</v>
      </c>
      <c r="E17" s="405">
        <v>0</v>
      </c>
      <c r="F17" s="178">
        <f t="shared" si="0"/>
        <v>0</v>
      </c>
    </row>
    <row r="18" spans="1:6" ht="210" customHeight="1">
      <c r="A18" s="173" t="s">
        <v>481</v>
      </c>
      <c r="B18" s="174" t="s">
        <v>482</v>
      </c>
      <c r="C18" s="152"/>
      <c r="D18" s="152"/>
      <c r="E18" s="405">
        <v>0</v>
      </c>
      <c r="F18" s="178">
        <f t="shared" si="0"/>
        <v>0</v>
      </c>
    </row>
    <row r="19" spans="1:6" ht="15" customHeight="1">
      <c r="A19" s="173" t="s">
        <v>483</v>
      </c>
      <c r="B19" s="174" t="s">
        <v>484</v>
      </c>
      <c r="C19" s="175">
        <v>15</v>
      </c>
      <c r="D19" s="176" t="s">
        <v>485</v>
      </c>
      <c r="E19" s="405">
        <v>0</v>
      </c>
      <c r="F19" s="178">
        <f t="shared" si="0"/>
        <v>0</v>
      </c>
    </row>
    <row r="20" spans="1:6" ht="15" customHeight="1">
      <c r="A20" s="173" t="s">
        <v>486</v>
      </c>
      <c r="B20" s="174" t="s">
        <v>487</v>
      </c>
      <c r="C20" s="175">
        <v>15</v>
      </c>
      <c r="D20" s="176" t="s">
        <v>485</v>
      </c>
      <c r="E20" s="405">
        <v>0</v>
      </c>
      <c r="F20" s="178">
        <f t="shared" si="0"/>
        <v>0</v>
      </c>
    </row>
    <row r="21" spans="1:6" ht="255" customHeight="1">
      <c r="A21" s="173" t="s">
        <v>488</v>
      </c>
      <c r="B21" s="174" t="s">
        <v>489</v>
      </c>
      <c r="C21" s="152"/>
      <c r="D21" s="152"/>
      <c r="E21" s="405">
        <v>0</v>
      </c>
      <c r="F21" s="178">
        <f t="shared" si="0"/>
        <v>0</v>
      </c>
    </row>
    <row r="22" spans="1:6" ht="15" customHeight="1">
      <c r="A22" s="173" t="s">
        <v>490</v>
      </c>
      <c r="B22" s="174" t="s">
        <v>491</v>
      </c>
      <c r="C22" s="175">
        <v>7</v>
      </c>
      <c r="D22" s="176" t="s">
        <v>485</v>
      </c>
      <c r="E22" s="405">
        <v>0</v>
      </c>
      <c r="F22" s="178">
        <f t="shared" si="0"/>
        <v>0</v>
      </c>
    </row>
    <row r="23" spans="1:6" ht="15" customHeight="1">
      <c r="A23" s="173" t="s">
        <v>492</v>
      </c>
      <c r="B23" s="174" t="s">
        <v>493</v>
      </c>
      <c r="C23" s="175">
        <v>2</v>
      </c>
      <c r="D23" s="176" t="s">
        <v>485</v>
      </c>
      <c r="E23" s="405">
        <v>0</v>
      </c>
      <c r="F23" s="178">
        <f t="shared" si="0"/>
        <v>0</v>
      </c>
    </row>
    <row r="24" spans="1:6" ht="60" customHeight="1">
      <c r="A24" s="173" t="s">
        <v>494</v>
      </c>
      <c r="B24" s="174" t="s">
        <v>495</v>
      </c>
      <c r="C24" s="175">
        <v>5</v>
      </c>
      <c r="D24" s="176" t="s">
        <v>496</v>
      </c>
      <c r="E24" s="405">
        <v>0</v>
      </c>
      <c r="F24" s="178">
        <f t="shared" si="0"/>
        <v>0</v>
      </c>
    </row>
    <row r="25" spans="1:6" ht="60" customHeight="1">
      <c r="A25" s="173" t="s">
        <v>497</v>
      </c>
      <c r="B25" s="174" t="s">
        <v>498</v>
      </c>
      <c r="C25" s="175">
        <v>5</v>
      </c>
      <c r="D25" s="176" t="s">
        <v>496</v>
      </c>
      <c r="E25" s="405">
        <v>0</v>
      </c>
      <c r="F25" s="178">
        <f t="shared" si="0"/>
        <v>0</v>
      </c>
    </row>
    <row r="26" spans="1:6" ht="45" customHeight="1">
      <c r="A26" s="173" t="s">
        <v>499</v>
      </c>
      <c r="B26" s="174" t="s">
        <v>500</v>
      </c>
      <c r="C26" s="175">
        <v>1</v>
      </c>
      <c r="D26" s="176" t="s">
        <v>496</v>
      </c>
      <c r="E26" s="405">
        <v>0</v>
      </c>
      <c r="F26" s="178">
        <f t="shared" si="0"/>
        <v>0</v>
      </c>
    </row>
    <row r="27" spans="1:6" ht="135" customHeight="1">
      <c r="A27" s="173" t="s">
        <v>501</v>
      </c>
      <c r="B27" s="174" t="s">
        <v>502</v>
      </c>
      <c r="C27" s="175">
        <v>1</v>
      </c>
      <c r="D27" s="176" t="s">
        <v>496</v>
      </c>
      <c r="E27" s="405">
        <v>0</v>
      </c>
      <c r="F27" s="178">
        <f t="shared" si="0"/>
        <v>0</v>
      </c>
    </row>
    <row r="28" spans="1:6" s="158" customFormat="1" ht="15" customHeight="1">
      <c r="A28" s="165"/>
      <c r="B28" s="166" t="s">
        <v>503</v>
      </c>
      <c r="C28" s="167"/>
      <c r="D28" s="168"/>
      <c r="E28" s="402"/>
      <c r="F28" s="181">
        <f>SUM(F11:F27)</f>
        <v>0</v>
      </c>
    </row>
    <row r="29" spans="1:6" s="158" customFormat="1" ht="15" customHeight="1">
      <c r="A29" s="154"/>
      <c r="B29" s="153" t="s">
        <v>504</v>
      </c>
      <c r="C29" s="156"/>
      <c r="D29" s="157"/>
      <c r="E29" s="406"/>
      <c r="F29" s="179">
        <f>F28+F8</f>
        <v>0</v>
      </c>
    </row>
    <row r="30" spans="1:6" ht="15" customHeight="1">
      <c r="E30" s="403"/>
    </row>
    <row r="31" spans="1:6" s="158" customFormat="1" ht="15" customHeight="1">
      <c r="A31" s="154" t="s">
        <v>505</v>
      </c>
      <c r="B31" s="155" t="s">
        <v>506</v>
      </c>
      <c r="C31" s="156"/>
      <c r="D31" s="157"/>
      <c r="E31" s="406"/>
      <c r="F31" s="179"/>
    </row>
    <row r="32" spans="1:6" s="158" customFormat="1" ht="15" customHeight="1">
      <c r="A32" s="154" t="s">
        <v>507</v>
      </c>
      <c r="B32" s="155" t="s">
        <v>459</v>
      </c>
      <c r="C32" s="156"/>
      <c r="D32" s="157"/>
      <c r="E32" s="406"/>
      <c r="F32" s="179"/>
    </row>
    <row r="33" spans="1:6" ht="15" customHeight="1">
      <c r="A33" s="148" t="s">
        <v>508</v>
      </c>
      <c r="B33" s="149" t="s">
        <v>509</v>
      </c>
      <c r="C33" s="150">
        <v>1</v>
      </c>
      <c r="D33" s="151" t="s">
        <v>496</v>
      </c>
      <c r="E33" s="401">
        <v>0</v>
      </c>
      <c r="F33" s="178">
        <f>C33*E33</f>
        <v>0</v>
      </c>
    </row>
    <row r="34" spans="1:6" ht="25.5" customHeight="1">
      <c r="A34" s="148" t="s">
        <v>510</v>
      </c>
      <c r="B34" s="149" t="s">
        <v>463</v>
      </c>
      <c r="C34" s="150">
        <v>1</v>
      </c>
      <c r="D34" s="151" t="s">
        <v>496</v>
      </c>
      <c r="E34" s="401">
        <v>0</v>
      </c>
      <c r="F34" s="178">
        <f>C34*E34</f>
        <v>0</v>
      </c>
    </row>
    <row r="35" spans="1:6" s="158" customFormat="1" ht="15" customHeight="1">
      <c r="A35" s="165"/>
      <c r="B35" s="166" t="s">
        <v>511</v>
      </c>
      <c r="C35" s="167"/>
      <c r="D35" s="168"/>
      <c r="E35" s="402"/>
      <c r="F35" s="181">
        <f>SUM(F33:F34)</f>
        <v>0</v>
      </c>
    </row>
    <row r="36" spans="1:6" s="158" customFormat="1" ht="15" customHeight="1">
      <c r="A36" s="154"/>
      <c r="B36" s="153"/>
      <c r="C36" s="156"/>
      <c r="D36" s="157"/>
      <c r="E36" s="406"/>
      <c r="F36" s="179"/>
    </row>
    <row r="37" spans="1:6" s="158" customFormat="1" ht="15" customHeight="1">
      <c r="A37" s="169" t="s">
        <v>512</v>
      </c>
      <c r="B37" s="170" t="s">
        <v>513</v>
      </c>
      <c r="C37" s="171"/>
      <c r="D37" s="172"/>
      <c r="E37" s="404"/>
      <c r="F37" s="182"/>
    </row>
    <row r="38" spans="1:6" ht="30" customHeight="1">
      <c r="A38" s="173" t="s">
        <v>514</v>
      </c>
      <c r="B38" s="174" t="s">
        <v>515</v>
      </c>
      <c r="C38" s="175"/>
      <c r="D38" s="176"/>
      <c r="E38" s="405"/>
    </row>
    <row r="39" spans="1:6" ht="240" customHeight="1">
      <c r="A39" s="173"/>
      <c r="B39" s="174" t="s">
        <v>516</v>
      </c>
      <c r="C39" s="152"/>
      <c r="D39" s="152"/>
      <c r="E39" s="407"/>
      <c r="F39" s="178">
        <f t="shared" ref="F39:F43" si="1">C39*E39</f>
        <v>0</v>
      </c>
    </row>
    <row r="40" spans="1:6" ht="15" customHeight="1">
      <c r="A40" s="173" t="s">
        <v>517</v>
      </c>
      <c r="B40" s="174" t="s">
        <v>518</v>
      </c>
      <c r="C40" s="175">
        <v>5</v>
      </c>
      <c r="D40" s="176" t="s">
        <v>303</v>
      </c>
      <c r="E40" s="405">
        <v>0</v>
      </c>
      <c r="F40" s="178">
        <f t="shared" si="1"/>
        <v>0</v>
      </c>
    </row>
    <row r="41" spans="1:6" ht="90" customHeight="1">
      <c r="A41" s="173" t="s">
        <v>519</v>
      </c>
      <c r="B41" s="174" t="s">
        <v>520</v>
      </c>
      <c r="C41" s="175">
        <v>5</v>
      </c>
      <c r="D41" s="176" t="s">
        <v>303</v>
      </c>
      <c r="E41" s="405">
        <v>0</v>
      </c>
      <c r="F41" s="178">
        <f t="shared" si="1"/>
        <v>0</v>
      </c>
    </row>
    <row r="42" spans="1:6" ht="75" customHeight="1">
      <c r="A42" s="173" t="s">
        <v>521</v>
      </c>
      <c r="B42" s="174" t="s">
        <v>522</v>
      </c>
      <c r="C42" s="175">
        <v>5</v>
      </c>
      <c r="D42" s="176" t="s">
        <v>303</v>
      </c>
      <c r="E42" s="405">
        <v>0</v>
      </c>
      <c r="F42" s="178">
        <f t="shared" si="1"/>
        <v>0</v>
      </c>
    </row>
    <row r="43" spans="1:6" ht="165" customHeight="1">
      <c r="A43" s="173" t="s">
        <v>523</v>
      </c>
      <c r="B43" s="174" t="s">
        <v>524</v>
      </c>
      <c r="C43" s="175">
        <v>5</v>
      </c>
      <c r="D43" s="176" t="s">
        <v>303</v>
      </c>
      <c r="E43" s="405">
        <v>0</v>
      </c>
      <c r="F43" s="178">
        <f t="shared" si="1"/>
        <v>0</v>
      </c>
    </row>
    <row r="44" spans="1:6" s="158" customFormat="1" ht="15" customHeight="1">
      <c r="A44" s="165"/>
      <c r="B44" s="166" t="s">
        <v>525</v>
      </c>
      <c r="C44" s="167"/>
      <c r="D44" s="168"/>
      <c r="E44" s="167"/>
      <c r="F44" s="181">
        <f>SUM(F38:F43)</f>
        <v>0</v>
      </c>
    </row>
    <row r="45" spans="1:6" s="158" customFormat="1" ht="15" customHeight="1">
      <c r="A45" s="154"/>
      <c r="B45" s="153" t="s">
        <v>526</v>
      </c>
      <c r="C45" s="156"/>
      <c r="D45" s="157"/>
      <c r="E45" s="156"/>
      <c r="F45" s="179">
        <f>F44+F35</f>
        <v>0</v>
      </c>
    </row>
    <row r="46" spans="1:6" s="158" customFormat="1" ht="15" customHeight="1">
      <c r="A46" s="154"/>
      <c r="B46" s="153"/>
      <c r="C46" s="156"/>
      <c r="D46" s="157"/>
      <c r="E46" s="156"/>
      <c r="F46" s="179"/>
    </row>
    <row r="48" spans="1:6" s="158" customFormat="1" ht="15" customHeight="1">
      <c r="A48" s="154"/>
      <c r="B48" s="153" t="s">
        <v>527</v>
      </c>
      <c r="C48" s="156"/>
      <c r="D48" s="157"/>
      <c r="E48" s="156"/>
      <c r="F48" s="179">
        <f>F45+F29</f>
        <v>0</v>
      </c>
    </row>
    <row r="55" ht="15" customHeight="1"/>
    <row r="56" ht="15" customHeight="1"/>
    <row r="57"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1" ht="15" customHeight="1"/>
    <row r="93" ht="15" customHeight="1"/>
  </sheetData>
  <sheetProtection algorithmName="SHA-512" hashValue="xTzxRqFKy+Uq+LrLImw+UuVwG5xuQcnmXIFQYtPTgisr9SpuI25KAh9cbtFHYAxf7n5qHUgb2FVCY+MmK6OHag==" saltValue="Eo6C/GHAusKJPH4krWSKpA==" spinCount="100000" sheet="1" objects="1" scenarios="1"/>
  <pageMargins left="0.70826771653543308" right="0.70826771653543308" top="1.0437007874015749" bottom="0.90472440944881893" header="0.74803149606299213" footer="0.31535433070866142"/>
  <pageSetup paperSize="9" scale="91" fitToWidth="0" fitToHeight="0" pageOrder="overThenDown" orientation="portrait" horizontalDpi="300" verticalDpi="300"/>
  <headerFooter alignWithMargins="0">
    <oddFooter>&amp;C&amp;10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6"/>
  <sheetViews>
    <sheetView view="pageBreakPreview" zoomScale="115" zoomScaleNormal="100" zoomScaleSheetLayoutView="115" workbookViewId="0">
      <selection activeCell="E29" sqref="E29"/>
    </sheetView>
  </sheetViews>
  <sheetFormatPr defaultColWidth="7.83203125" defaultRowHeight="12.5"/>
  <cols>
    <col min="1" max="1" width="7" style="188" customWidth="1"/>
    <col min="2" max="2" width="44.75" style="184" customWidth="1"/>
    <col min="3" max="3" width="7.25" style="185" customWidth="1"/>
    <col min="4" max="4" width="8.5" style="186" customWidth="1"/>
    <col min="5" max="5" width="9.83203125" style="187" customWidth="1"/>
    <col min="6" max="6" width="11.25" style="187" customWidth="1"/>
    <col min="7" max="7" width="12.08203125" style="188" customWidth="1"/>
    <col min="8" max="8" width="9" style="189" bestFit="1" customWidth="1"/>
    <col min="9" max="16384" width="7.83203125" style="188"/>
  </cols>
  <sheetData>
    <row r="1" spans="1:8">
      <c r="A1" s="183" t="s">
        <v>545</v>
      </c>
    </row>
    <row r="2" spans="1:8">
      <c r="A2" s="190"/>
    </row>
    <row r="3" spans="1:8">
      <c r="A3" s="190" t="s">
        <v>546</v>
      </c>
    </row>
    <row r="5" spans="1:8">
      <c r="B5" s="191" t="s">
        <v>547</v>
      </c>
    </row>
    <row r="6" spans="1:8" ht="150">
      <c r="B6" s="192" t="s">
        <v>548</v>
      </c>
    </row>
    <row r="7" spans="1:8" ht="80">
      <c r="B7" s="193" t="s">
        <v>549</v>
      </c>
    </row>
    <row r="8" spans="1:8">
      <c r="B8" s="194"/>
    </row>
    <row r="9" spans="1:8" ht="20">
      <c r="B9" s="195" t="s">
        <v>550</v>
      </c>
    </row>
    <row r="10" spans="1:8">
      <c r="B10" s="196" t="s">
        <v>551</v>
      </c>
    </row>
    <row r="11" spans="1:8">
      <c r="B11" s="196" t="s">
        <v>552</v>
      </c>
    </row>
    <row r="12" spans="1:8">
      <c r="A12" s="190"/>
      <c r="B12" s="196" t="s">
        <v>553</v>
      </c>
    </row>
    <row r="13" spans="1:8">
      <c r="A13" s="190"/>
    </row>
    <row r="14" spans="1:8" s="185" customFormat="1">
      <c r="A14" s="197" t="s">
        <v>554</v>
      </c>
      <c r="B14" s="197" t="s">
        <v>555</v>
      </c>
      <c r="C14" s="198" t="s">
        <v>556</v>
      </c>
      <c r="D14" s="199" t="s">
        <v>557</v>
      </c>
      <c r="E14" s="200" t="s">
        <v>558</v>
      </c>
      <c r="F14" s="200" t="s">
        <v>559</v>
      </c>
      <c r="H14" s="201"/>
    </row>
    <row r="15" spans="1:8" s="185" customFormat="1">
      <c r="A15" s="202"/>
      <c r="B15" s="202"/>
      <c r="E15" s="203"/>
      <c r="F15" s="203"/>
      <c r="H15" s="201"/>
    </row>
    <row r="16" spans="1:8" ht="12" customHeight="1">
      <c r="A16" s="204" t="s">
        <v>560</v>
      </c>
      <c r="B16" s="205" t="s">
        <v>561</v>
      </c>
      <c r="D16" s="206"/>
    </row>
    <row r="17" spans="1:7">
      <c r="A17" s="204"/>
      <c r="B17" s="205" t="s">
        <v>562</v>
      </c>
      <c r="D17" s="206"/>
    </row>
    <row r="18" spans="1:7">
      <c r="A18" s="202"/>
      <c r="B18" s="207"/>
      <c r="D18" s="206"/>
    </row>
    <row r="19" spans="1:7" ht="30.5">
      <c r="A19" s="208" t="s">
        <v>78</v>
      </c>
      <c r="B19" s="209" t="s">
        <v>563</v>
      </c>
      <c r="C19" s="210" t="s">
        <v>303</v>
      </c>
      <c r="D19" s="211">
        <v>4</v>
      </c>
      <c r="E19" s="408">
        <v>0</v>
      </c>
      <c r="F19" s="187">
        <f>E19*D19</f>
        <v>0</v>
      </c>
    </row>
    <row r="20" spans="1:7">
      <c r="A20" s="208"/>
      <c r="B20" s="209"/>
      <c r="C20" s="210"/>
      <c r="D20" s="211"/>
      <c r="E20" s="408">
        <v>0</v>
      </c>
    </row>
    <row r="21" spans="1:7" ht="30.5">
      <c r="A21" s="208" t="s">
        <v>80</v>
      </c>
      <c r="B21" s="209" t="s">
        <v>564</v>
      </c>
      <c r="C21" s="210" t="s">
        <v>303</v>
      </c>
      <c r="D21" s="211">
        <v>2</v>
      </c>
      <c r="E21" s="408">
        <v>0</v>
      </c>
      <c r="F21" s="187">
        <f>E21*D21</f>
        <v>0</v>
      </c>
    </row>
    <row r="22" spans="1:7">
      <c r="A22" s="202"/>
      <c r="B22" s="212"/>
      <c r="D22" s="206"/>
      <c r="E22" s="408">
        <v>0</v>
      </c>
    </row>
    <row r="23" spans="1:7" ht="30">
      <c r="A23" s="202" t="s">
        <v>85</v>
      </c>
      <c r="B23" s="213" t="s">
        <v>565</v>
      </c>
      <c r="D23" s="206"/>
      <c r="E23" s="408">
        <v>0</v>
      </c>
    </row>
    <row r="24" spans="1:7">
      <c r="A24" s="202"/>
      <c r="B24" s="212" t="s">
        <v>566</v>
      </c>
      <c r="C24" s="185" t="s">
        <v>303</v>
      </c>
      <c r="D24" s="206">
        <v>2</v>
      </c>
      <c r="E24" s="408">
        <v>0</v>
      </c>
      <c r="F24" s="187">
        <f>E24*D24</f>
        <v>0</v>
      </c>
    </row>
    <row r="25" spans="1:7">
      <c r="A25" s="202"/>
      <c r="B25" s="212" t="s">
        <v>567</v>
      </c>
      <c r="C25" s="185" t="s">
        <v>303</v>
      </c>
      <c r="D25" s="206">
        <v>3</v>
      </c>
      <c r="E25" s="408">
        <v>0</v>
      </c>
      <c r="F25" s="187">
        <f>E25*D25</f>
        <v>0</v>
      </c>
    </row>
    <row r="26" spans="1:7">
      <c r="A26" s="202"/>
      <c r="B26" s="212" t="s">
        <v>568</v>
      </c>
      <c r="C26" s="185" t="s">
        <v>303</v>
      </c>
      <c r="D26" s="206">
        <v>4</v>
      </c>
      <c r="E26" s="408">
        <v>0</v>
      </c>
      <c r="F26" s="187">
        <f>E26*D26</f>
        <v>0</v>
      </c>
    </row>
    <row r="27" spans="1:7">
      <c r="A27" s="202"/>
      <c r="B27" s="212"/>
      <c r="D27" s="206"/>
      <c r="E27" s="408">
        <v>0</v>
      </c>
    </row>
    <row r="28" spans="1:7" ht="110">
      <c r="A28" s="202" t="s">
        <v>87</v>
      </c>
      <c r="B28" s="214" t="s">
        <v>569</v>
      </c>
      <c r="C28" s="185" t="s">
        <v>303</v>
      </c>
      <c r="D28" s="206">
        <v>2</v>
      </c>
      <c r="E28" s="408">
        <v>0</v>
      </c>
      <c r="F28" s="187">
        <f>E28*D28</f>
        <v>0</v>
      </c>
    </row>
    <row r="29" spans="1:7">
      <c r="A29" s="202"/>
      <c r="B29" s="212"/>
      <c r="C29" s="188"/>
      <c r="D29" s="188"/>
      <c r="E29" s="408">
        <v>0</v>
      </c>
      <c r="F29" s="188"/>
    </row>
    <row r="30" spans="1:7">
      <c r="A30" s="202" t="s">
        <v>89</v>
      </c>
      <c r="B30" s="215" t="s">
        <v>570</v>
      </c>
      <c r="C30" s="216" t="s">
        <v>281</v>
      </c>
      <c r="D30" s="217">
        <v>1</v>
      </c>
      <c r="E30" s="408">
        <v>0</v>
      </c>
      <c r="F30" s="187">
        <f t="shared" ref="F30" si="0">E30*D30</f>
        <v>0</v>
      </c>
    </row>
    <row r="31" spans="1:7">
      <c r="A31" s="202"/>
      <c r="B31" s="215"/>
      <c r="C31" s="216"/>
      <c r="D31" s="217"/>
      <c r="E31" s="408"/>
    </row>
    <row r="32" spans="1:7">
      <c r="A32" s="185" t="s">
        <v>91</v>
      </c>
      <c r="B32" s="188" t="s">
        <v>571</v>
      </c>
      <c r="C32" s="185" t="s">
        <v>572</v>
      </c>
      <c r="D32" s="218">
        <v>0.1</v>
      </c>
      <c r="E32" s="409"/>
      <c r="F32" s="187">
        <f>G32*D32</f>
        <v>0</v>
      </c>
      <c r="G32" s="187">
        <f>SUM(F19:F30)</f>
        <v>0</v>
      </c>
    </row>
    <row r="33" spans="1:6">
      <c r="A33" s="219"/>
      <c r="B33" s="220" t="s">
        <v>573</v>
      </c>
      <c r="C33" s="221"/>
      <c r="D33" s="222"/>
      <c r="E33" s="410"/>
      <c r="F33" s="224">
        <f>SUM(F16:F32)</f>
        <v>0</v>
      </c>
    </row>
    <row r="34" spans="1:6">
      <c r="A34" s="202"/>
      <c r="B34" s="212"/>
      <c r="D34" s="206"/>
      <c r="E34" s="408"/>
    </row>
    <row r="35" spans="1:6">
      <c r="A35" s="225" t="s">
        <v>574</v>
      </c>
      <c r="B35" s="226" t="s">
        <v>575</v>
      </c>
      <c r="D35" s="206"/>
      <c r="E35" s="408"/>
    </row>
    <row r="36" spans="1:6">
      <c r="A36" s="202"/>
      <c r="B36" s="212"/>
      <c r="D36" s="206"/>
      <c r="E36" s="408"/>
    </row>
    <row r="37" spans="1:6">
      <c r="A37" s="202"/>
      <c r="B37" s="212"/>
      <c r="D37" s="206"/>
      <c r="E37" s="408"/>
    </row>
    <row r="38" spans="1:6" ht="30.5">
      <c r="A38" s="227" t="s">
        <v>78</v>
      </c>
      <c r="B38" s="209" t="s">
        <v>576</v>
      </c>
      <c r="C38" s="228"/>
      <c r="D38" s="211"/>
      <c r="E38" s="408"/>
    </row>
    <row r="39" spans="1:6">
      <c r="A39" s="227"/>
      <c r="B39" s="209" t="s">
        <v>577</v>
      </c>
      <c r="C39" s="228" t="s">
        <v>485</v>
      </c>
      <c r="D39" s="211">
        <v>80</v>
      </c>
      <c r="E39" s="408">
        <v>0</v>
      </c>
      <c r="F39" s="187">
        <f t="shared" ref="F39:F43" si="1">E39*D39</f>
        <v>0</v>
      </c>
    </row>
    <row r="40" spans="1:6">
      <c r="A40" s="227"/>
      <c r="B40" s="209" t="s">
        <v>578</v>
      </c>
      <c r="C40" s="228" t="s">
        <v>485</v>
      </c>
      <c r="D40" s="211">
        <v>20</v>
      </c>
      <c r="E40" s="408">
        <v>0</v>
      </c>
      <c r="F40" s="187">
        <f t="shared" si="1"/>
        <v>0</v>
      </c>
    </row>
    <row r="41" spans="1:6">
      <c r="A41" s="227"/>
      <c r="B41" s="209" t="s">
        <v>579</v>
      </c>
      <c r="C41" s="228" t="s">
        <v>485</v>
      </c>
      <c r="D41" s="211">
        <v>200</v>
      </c>
      <c r="E41" s="408">
        <v>0</v>
      </c>
      <c r="F41" s="187">
        <f t="shared" si="1"/>
        <v>0</v>
      </c>
    </row>
    <row r="42" spans="1:6">
      <c r="A42" s="227"/>
      <c r="B42" s="229" t="s">
        <v>580</v>
      </c>
      <c r="C42" s="230" t="s">
        <v>485</v>
      </c>
      <c r="D42" s="231">
        <v>32</v>
      </c>
      <c r="E42" s="408">
        <v>0</v>
      </c>
      <c r="F42" s="187">
        <f t="shared" si="1"/>
        <v>0</v>
      </c>
    </row>
    <row r="43" spans="1:6">
      <c r="A43" s="227"/>
      <c r="B43" s="229" t="s">
        <v>581</v>
      </c>
      <c r="C43" s="230" t="s">
        <v>485</v>
      </c>
      <c r="D43" s="231">
        <v>58</v>
      </c>
      <c r="E43" s="408">
        <v>0</v>
      </c>
      <c r="F43" s="187">
        <f t="shared" si="1"/>
        <v>0</v>
      </c>
    </row>
    <row r="44" spans="1:6">
      <c r="A44" s="227"/>
      <c r="B44" s="232"/>
      <c r="C44" s="210"/>
      <c r="D44" s="211"/>
      <c r="E44" s="408">
        <v>0</v>
      </c>
    </row>
    <row r="45" spans="1:6" ht="20">
      <c r="A45" s="227" t="s">
        <v>80</v>
      </c>
      <c r="B45" s="209" t="s">
        <v>582</v>
      </c>
      <c r="C45" s="228"/>
      <c r="D45" s="211"/>
      <c r="E45" s="408">
        <v>0</v>
      </c>
    </row>
    <row r="46" spans="1:6">
      <c r="A46" s="227"/>
      <c r="B46" s="209" t="s">
        <v>583</v>
      </c>
      <c r="C46" s="228" t="s">
        <v>485</v>
      </c>
      <c r="D46" s="211">
        <v>30</v>
      </c>
      <c r="E46" s="408">
        <v>0</v>
      </c>
      <c r="F46" s="187">
        <f t="shared" ref="F46:F47" si="2">E46*D46</f>
        <v>0</v>
      </c>
    </row>
    <row r="47" spans="1:6">
      <c r="A47" s="227"/>
      <c r="B47" s="209" t="s">
        <v>584</v>
      </c>
      <c r="C47" s="228" t="s">
        <v>485</v>
      </c>
      <c r="D47" s="211">
        <v>20</v>
      </c>
      <c r="E47" s="408">
        <v>0</v>
      </c>
      <c r="F47" s="187">
        <f t="shared" si="2"/>
        <v>0</v>
      </c>
    </row>
    <row r="48" spans="1:6">
      <c r="A48" s="227"/>
      <c r="B48" s="232"/>
      <c r="C48" s="210"/>
      <c r="D48" s="211"/>
      <c r="E48" s="408">
        <v>0</v>
      </c>
    </row>
    <row r="49" spans="1:8">
      <c r="A49" s="233" t="s">
        <v>85</v>
      </c>
      <c r="B49" s="234" t="s">
        <v>585</v>
      </c>
      <c r="C49" s="235"/>
      <c r="D49" s="236"/>
      <c r="E49" s="408">
        <v>0</v>
      </c>
      <c r="F49" s="237"/>
    </row>
    <row r="50" spans="1:8">
      <c r="A50" s="233"/>
      <c r="B50" s="234" t="s">
        <v>586</v>
      </c>
      <c r="C50" s="235" t="s">
        <v>303</v>
      </c>
      <c r="D50" s="238">
        <v>5</v>
      </c>
      <c r="E50" s="408">
        <v>0</v>
      </c>
      <c r="F50" s="237">
        <f t="shared" ref="F50:F51" si="3">E50*D50</f>
        <v>0</v>
      </c>
    </row>
    <row r="51" spans="1:8">
      <c r="A51" s="227"/>
      <c r="B51" s="234" t="s">
        <v>587</v>
      </c>
      <c r="C51" s="235" t="s">
        <v>303</v>
      </c>
      <c r="D51" s="238">
        <v>4</v>
      </c>
      <c r="E51" s="408">
        <v>0</v>
      </c>
      <c r="F51" s="237">
        <f t="shared" si="3"/>
        <v>0</v>
      </c>
    </row>
    <row r="52" spans="1:8">
      <c r="A52" s="227"/>
      <c r="B52" s="232"/>
      <c r="C52" s="210"/>
      <c r="D52" s="211"/>
      <c r="E52" s="408">
        <v>0</v>
      </c>
    </row>
    <row r="53" spans="1:8" ht="20">
      <c r="A53" s="239" t="s">
        <v>87</v>
      </c>
      <c r="B53" s="215" t="s">
        <v>588</v>
      </c>
      <c r="C53" s="240"/>
      <c r="D53" s="211"/>
      <c r="E53" s="408">
        <v>0</v>
      </c>
    </row>
    <row r="54" spans="1:8">
      <c r="A54" s="227"/>
      <c r="B54" s="215" t="s">
        <v>589</v>
      </c>
      <c r="C54" s="240" t="s">
        <v>485</v>
      </c>
      <c r="D54" s="211">
        <v>100</v>
      </c>
      <c r="E54" s="408">
        <v>0</v>
      </c>
      <c r="F54" s="187">
        <f t="shared" ref="F54" si="4">E54*D54</f>
        <v>0</v>
      </c>
    </row>
    <row r="55" spans="1:8">
      <c r="A55" s="227"/>
      <c r="B55" s="215"/>
      <c r="C55" s="240"/>
      <c r="D55" s="211"/>
      <c r="E55" s="408">
        <v>0</v>
      </c>
    </row>
    <row r="56" spans="1:8" s="241" customFormat="1">
      <c r="A56" s="208" t="s">
        <v>89</v>
      </c>
      <c r="B56" s="215" t="s">
        <v>590</v>
      </c>
      <c r="C56" s="240"/>
      <c r="D56" s="211"/>
      <c r="E56" s="408">
        <v>0</v>
      </c>
      <c r="F56" s="187"/>
      <c r="H56" s="242"/>
    </row>
    <row r="57" spans="1:8" s="244" customFormat="1">
      <c r="A57" s="233"/>
      <c r="B57" s="215" t="s">
        <v>591</v>
      </c>
      <c r="C57" s="240" t="s">
        <v>485</v>
      </c>
      <c r="D57" s="211">
        <v>100</v>
      </c>
      <c r="E57" s="408">
        <v>0</v>
      </c>
      <c r="F57" s="243">
        <f t="shared" ref="F57" si="5">E57*D57</f>
        <v>0</v>
      </c>
      <c r="H57" s="245"/>
    </row>
    <row r="58" spans="1:8">
      <c r="A58" s="202"/>
      <c r="B58" s="205"/>
      <c r="D58" s="206"/>
      <c r="E58" s="408">
        <v>0</v>
      </c>
    </row>
    <row r="59" spans="1:8" ht="31.5">
      <c r="A59" s="202" t="s">
        <v>91</v>
      </c>
      <c r="B59" s="209" t="s">
        <v>592</v>
      </c>
      <c r="C59" s="185" t="s">
        <v>303</v>
      </c>
      <c r="D59" s="246">
        <v>12</v>
      </c>
      <c r="E59" s="408">
        <v>0</v>
      </c>
      <c r="F59" s="247">
        <f>E59*D59</f>
        <v>0</v>
      </c>
    </row>
    <row r="60" spans="1:8">
      <c r="B60" s="209"/>
      <c r="D60" s="246"/>
      <c r="E60" s="408">
        <v>0</v>
      </c>
      <c r="F60" s="247"/>
    </row>
    <row r="61" spans="1:8" ht="20">
      <c r="A61" s="202" t="s">
        <v>93</v>
      </c>
      <c r="B61" s="209" t="s">
        <v>593</v>
      </c>
      <c r="C61" s="185" t="s">
        <v>303</v>
      </c>
      <c r="D61" s="246">
        <v>2</v>
      </c>
      <c r="E61" s="408">
        <v>0</v>
      </c>
      <c r="F61" s="247">
        <f>E61*D61</f>
        <v>0</v>
      </c>
    </row>
    <row r="62" spans="1:8">
      <c r="B62" s="209"/>
      <c r="D62" s="248"/>
      <c r="E62" s="408">
        <v>0</v>
      </c>
      <c r="F62" s="247"/>
    </row>
    <row r="63" spans="1:8" ht="31">
      <c r="A63" s="202" t="s">
        <v>95</v>
      </c>
      <c r="B63" s="209" t="s">
        <v>594</v>
      </c>
      <c r="C63" s="185" t="s">
        <v>303</v>
      </c>
      <c r="D63" s="248">
        <v>2</v>
      </c>
      <c r="E63" s="408">
        <v>0</v>
      </c>
      <c r="F63" s="247">
        <f t="shared" ref="F63" si="6">E63*D63</f>
        <v>0</v>
      </c>
    </row>
    <row r="64" spans="1:8">
      <c r="B64" s="209"/>
      <c r="D64" s="248"/>
      <c r="E64" s="408">
        <v>0</v>
      </c>
      <c r="F64" s="247"/>
    </row>
    <row r="65" spans="1:7" ht="31">
      <c r="A65" s="202" t="s">
        <v>97</v>
      </c>
      <c r="B65" s="209" t="s">
        <v>595</v>
      </c>
      <c r="C65" s="185" t="s">
        <v>303</v>
      </c>
      <c r="D65" s="248">
        <v>16</v>
      </c>
      <c r="E65" s="408">
        <v>0</v>
      </c>
      <c r="F65" s="247">
        <f t="shared" ref="F65" si="7">E65*D65</f>
        <v>0</v>
      </c>
    </row>
    <row r="66" spans="1:7">
      <c r="B66" s="209"/>
      <c r="D66" s="248"/>
      <c r="E66" s="408">
        <v>0</v>
      </c>
      <c r="F66" s="247"/>
    </row>
    <row r="67" spans="1:7" ht="30.5">
      <c r="A67" s="202" t="s">
        <v>122</v>
      </c>
      <c r="B67" s="209" t="s">
        <v>596</v>
      </c>
      <c r="C67" s="185" t="s">
        <v>303</v>
      </c>
      <c r="D67" s="248">
        <v>6</v>
      </c>
      <c r="E67" s="408">
        <v>0</v>
      </c>
      <c r="F67" s="247">
        <f t="shared" ref="F67" si="8">E67*D67</f>
        <v>0</v>
      </c>
    </row>
    <row r="68" spans="1:7">
      <c r="B68" s="209"/>
      <c r="D68" s="248"/>
      <c r="E68" s="408">
        <v>0</v>
      </c>
      <c r="F68" s="247"/>
    </row>
    <row r="69" spans="1:7" ht="40">
      <c r="A69" s="202" t="s">
        <v>124</v>
      </c>
      <c r="B69" s="215" t="s">
        <v>597</v>
      </c>
      <c r="C69" s="240" t="s">
        <v>485</v>
      </c>
      <c r="D69" s="248">
        <v>26</v>
      </c>
      <c r="E69" s="408">
        <v>0</v>
      </c>
      <c r="F69" s="247">
        <f t="shared" ref="F69" si="9">E69*D69</f>
        <v>0</v>
      </c>
    </row>
    <row r="70" spans="1:7">
      <c r="E70" s="408">
        <v>0</v>
      </c>
    </row>
    <row r="71" spans="1:7">
      <c r="A71" s="202" t="s">
        <v>126</v>
      </c>
      <c r="B71" s="249" t="s">
        <v>598</v>
      </c>
      <c r="D71" s="246"/>
      <c r="E71" s="408">
        <v>0</v>
      </c>
      <c r="F71" s="247"/>
    </row>
    <row r="72" spans="1:7">
      <c r="A72" s="202"/>
      <c r="B72" s="250" t="s">
        <v>599</v>
      </c>
      <c r="C72" s="185" t="s">
        <v>303</v>
      </c>
      <c r="D72" s="246">
        <v>1</v>
      </c>
      <c r="E72" s="408">
        <v>0</v>
      </c>
      <c r="F72" s="247">
        <f>E72*D72</f>
        <v>0</v>
      </c>
    </row>
    <row r="73" spans="1:7">
      <c r="A73" s="202"/>
      <c r="B73" s="250"/>
      <c r="D73" s="246"/>
      <c r="E73" s="411"/>
      <c r="F73" s="247"/>
    </row>
    <row r="74" spans="1:7">
      <c r="A74" s="251" t="s">
        <v>128</v>
      </c>
      <c r="B74" s="252" t="s">
        <v>571</v>
      </c>
      <c r="C74" s="251" t="s">
        <v>572</v>
      </c>
      <c r="D74" s="253">
        <v>0.1</v>
      </c>
      <c r="E74" s="412"/>
      <c r="F74" s="254">
        <f>G74*D74</f>
        <v>0</v>
      </c>
      <c r="G74" s="187">
        <f>SUM(F39:F71)</f>
        <v>0</v>
      </c>
    </row>
    <row r="75" spans="1:7">
      <c r="A75" s="202"/>
      <c r="B75" s="226" t="s">
        <v>600</v>
      </c>
      <c r="E75" s="408"/>
      <c r="F75" s="255">
        <f>SUM(F39:F74)</f>
        <v>0</v>
      </c>
    </row>
    <row r="76" spans="1:7">
      <c r="A76" s="202"/>
      <c r="E76" s="408"/>
    </row>
    <row r="77" spans="1:7">
      <c r="A77" s="204" t="s">
        <v>601</v>
      </c>
      <c r="B77" s="256" t="s">
        <v>602</v>
      </c>
      <c r="D77" s="248"/>
      <c r="E77" s="408"/>
    </row>
    <row r="78" spans="1:7">
      <c r="A78" s="204"/>
      <c r="B78" s="256" t="s">
        <v>603</v>
      </c>
      <c r="D78" s="248"/>
      <c r="E78" s="408"/>
    </row>
    <row r="79" spans="1:7">
      <c r="A79" s="204"/>
      <c r="B79" s="256" t="s">
        <v>604</v>
      </c>
      <c r="D79" s="248"/>
      <c r="E79" s="408"/>
    </row>
    <row r="80" spans="1:7">
      <c r="A80" s="202"/>
      <c r="B80" s="257"/>
      <c r="C80" s="258"/>
      <c r="D80" s="259"/>
      <c r="E80" s="408"/>
    </row>
    <row r="81" spans="1:6" ht="30">
      <c r="A81" s="202" t="s">
        <v>78</v>
      </c>
      <c r="B81" s="257" t="s">
        <v>605</v>
      </c>
      <c r="C81" s="258"/>
      <c r="D81" s="259"/>
      <c r="E81" s="408"/>
    </row>
    <row r="82" spans="1:6">
      <c r="A82" s="202"/>
      <c r="B82" s="257" t="s">
        <v>606</v>
      </c>
      <c r="C82" s="258" t="s">
        <v>303</v>
      </c>
      <c r="D82" s="259">
        <v>1</v>
      </c>
      <c r="E82" s="413">
        <v>0</v>
      </c>
      <c r="F82" s="260">
        <f t="shared" ref="F82:F84" si="10">PRODUCT(D82,E82)</f>
        <v>0</v>
      </c>
    </row>
    <row r="83" spans="1:6">
      <c r="A83" s="202"/>
      <c r="B83" s="188" t="s">
        <v>607</v>
      </c>
      <c r="C83" s="185" t="s">
        <v>303</v>
      </c>
      <c r="D83" s="259">
        <v>3</v>
      </c>
      <c r="E83" s="413">
        <v>0</v>
      </c>
      <c r="F83" s="260">
        <f t="shared" si="10"/>
        <v>0</v>
      </c>
    </row>
    <row r="84" spans="1:6">
      <c r="A84" s="202"/>
      <c r="B84" s="257" t="s">
        <v>608</v>
      </c>
      <c r="C84" s="258" t="s">
        <v>281</v>
      </c>
      <c r="D84" s="259">
        <v>2</v>
      </c>
      <c r="E84" s="413">
        <v>0</v>
      </c>
      <c r="F84" s="260">
        <f t="shared" si="10"/>
        <v>0</v>
      </c>
    </row>
    <row r="85" spans="1:6">
      <c r="A85" s="202"/>
      <c r="B85" s="261" t="s">
        <v>609</v>
      </c>
      <c r="C85" s="262" t="s">
        <v>281</v>
      </c>
      <c r="D85" s="263">
        <v>1</v>
      </c>
      <c r="E85" s="413">
        <v>0</v>
      </c>
      <c r="F85" s="260">
        <f>PRODUCT(D85,E85)</f>
        <v>0</v>
      </c>
    </row>
    <row r="86" spans="1:6" ht="30.5">
      <c r="A86" s="202"/>
      <c r="B86" s="264" t="s">
        <v>610</v>
      </c>
      <c r="C86" s="258" t="s">
        <v>303</v>
      </c>
      <c r="D86" s="259">
        <v>1</v>
      </c>
      <c r="E86" s="413">
        <v>0</v>
      </c>
      <c r="F86" s="260">
        <f t="shared" ref="F86:F87" si="11">PRODUCT(D86,E86)</f>
        <v>0</v>
      </c>
    </row>
    <row r="87" spans="1:6">
      <c r="A87" s="233"/>
      <c r="B87" s="257" t="s">
        <v>611</v>
      </c>
      <c r="C87" s="258" t="s">
        <v>303</v>
      </c>
      <c r="D87" s="259">
        <v>1</v>
      </c>
      <c r="E87" s="414">
        <v>0</v>
      </c>
      <c r="F87" s="265">
        <f t="shared" si="11"/>
        <v>0</v>
      </c>
    </row>
    <row r="88" spans="1:6">
      <c r="A88" s="202"/>
      <c r="B88" s="257" t="s">
        <v>612</v>
      </c>
      <c r="C88" s="258" t="s">
        <v>281</v>
      </c>
      <c r="D88" s="259">
        <v>1</v>
      </c>
      <c r="E88" s="408">
        <v>0</v>
      </c>
      <c r="F88" s="187">
        <f>D88*E88</f>
        <v>0</v>
      </c>
    </row>
    <row r="89" spans="1:6">
      <c r="A89" s="202"/>
      <c r="B89" s="249"/>
      <c r="D89" s="248"/>
      <c r="E89" s="408"/>
    </row>
    <row r="90" spans="1:6" ht="30">
      <c r="A90" s="202" t="s">
        <v>80</v>
      </c>
      <c r="B90" s="257" t="s">
        <v>613</v>
      </c>
      <c r="C90" s="258"/>
      <c r="D90" s="259"/>
      <c r="E90" s="413"/>
    </row>
    <row r="91" spans="1:6">
      <c r="A91" s="202"/>
      <c r="B91" s="257" t="s">
        <v>606</v>
      </c>
      <c r="C91" s="258" t="s">
        <v>303</v>
      </c>
      <c r="D91" s="259">
        <v>1</v>
      </c>
      <c r="E91" s="413">
        <v>0</v>
      </c>
      <c r="F91" s="260">
        <f t="shared" ref="F91:F93" si="12">PRODUCT(D91,E91)</f>
        <v>0</v>
      </c>
    </row>
    <row r="92" spans="1:6">
      <c r="A92" s="202"/>
      <c r="B92" s="188" t="s">
        <v>607</v>
      </c>
      <c r="C92" s="185" t="s">
        <v>303</v>
      </c>
      <c r="D92" s="259">
        <v>3</v>
      </c>
      <c r="E92" s="413">
        <v>0</v>
      </c>
      <c r="F92" s="260">
        <f t="shared" si="12"/>
        <v>0</v>
      </c>
    </row>
    <row r="93" spans="1:6">
      <c r="A93" s="202"/>
      <c r="B93" s="257" t="s">
        <v>608</v>
      </c>
      <c r="C93" s="258" t="s">
        <v>303</v>
      </c>
      <c r="D93" s="259">
        <v>2</v>
      </c>
      <c r="E93" s="413">
        <v>0</v>
      </c>
      <c r="F93" s="260">
        <f t="shared" si="12"/>
        <v>0</v>
      </c>
    </row>
    <row r="94" spans="1:6">
      <c r="A94" s="202"/>
      <c r="B94" s="261" t="s">
        <v>609</v>
      </c>
      <c r="C94" s="262" t="s">
        <v>303</v>
      </c>
      <c r="D94" s="263">
        <v>1</v>
      </c>
      <c r="E94" s="413">
        <v>0</v>
      </c>
      <c r="F94" s="260">
        <f>PRODUCT(D94,E94)</f>
        <v>0</v>
      </c>
    </row>
    <row r="95" spans="1:6" ht="30.5">
      <c r="A95" s="202"/>
      <c r="B95" s="264" t="s">
        <v>610</v>
      </c>
      <c r="C95" s="258" t="s">
        <v>303</v>
      </c>
      <c r="D95" s="259">
        <v>1</v>
      </c>
      <c r="E95" s="413">
        <v>0</v>
      </c>
      <c r="F95" s="260">
        <f t="shared" ref="F95:F96" si="13">PRODUCT(D95,E95)</f>
        <v>0</v>
      </c>
    </row>
    <row r="96" spans="1:6">
      <c r="A96" s="233"/>
      <c r="B96" s="257" t="s">
        <v>611</v>
      </c>
      <c r="C96" s="258" t="s">
        <v>303</v>
      </c>
      <c r="D96" s="259">
        <v>1</v>
      </c>
      <c r="E96" s="415">
        <v>0</v>
      </c>
      <c r="F96" s="265">
        <f t="shared" si="13"/>
        <v>0</v>
      </c>
    </row>
    <row r="97" spans="1:6">
      <c r="A97" s="202"/>
      <c r="B97" s="266" t="s">
        <v>614</v>
      </c>
      <c r="C97" s="267" t="s">
        <v>281</v>
      </c>
      <c r="D97" s="268">
        <v>1</v>
      </c>
      <c r="E97" s="410">
        <v>0</v>
      </c>
      <c r="F97" s="223">
        <f>D97*E97</f>
        <v>0</v>
      </c>
    </row>
    <row r="98" spans="1:6">
      <c r="A98" s="202"/>
      <c r="B98" s="257"/>
      <c r="C98" s="258"/>
      <c r="D98" s="259"/>
      <c r="E98" s="408"/>
    </row>
    <row r="99" spans="1:6" ht="20">
      <c r="A99" s="202" t="s">
        <v>85</v>
      </c>
      <c r="B99" s="261" t="s">
        <v>615</v>
      </c>
      <c r="C99" s="262" t="s">
        <v>303</v>
      </c>
      <c r="D99" s="263">
        <v>1</v>
      </c>
      <c r="E99" s="413">
        <v>0</v>
      </c>
      <c r="F99" s="260">
        <f>PRODUCT(D99,E99)</f>
        <v>0</v>
      </c>
    </row>
    <row r="100" spans="1:6">
      <c r="A100" s="202"/>
      <c r="B100" s="209"/>
      <c r="D100" s="248"/>
      <c r="E100" s="413">
        <v>0</v>
      </c>
    </row>
    <row r="101" spans="1:6" ht="40.5">
      <c r="A101" s="202" t="s">
        <v>87</v>
      </c>
      <c r="B101" s="269" t="s">
        <v>616</v>
      </c>
      <c r="C101" s="185" t="s">
        <v>303</v>
      </c>
      <c r="D101" s="248">
        <v>18</v>
      </c>
      <c r="E101" s="413">
        <v>0</v>
      </c>
      <c r="F101" s="187">
        <f>PRODUCT(D101,E101)</f>
        <v>0</v>
      </c>
    </row>
    <row r="102" spans="1:6">
      <c r="A102" s="202"/>
      <c r="B102" s="209"/>
      <c r="D102" s="248"/>
      <c r="E102" s="413">
        <v>0</v>
      </c>
    </row>
    <row r="103" spans="1:6" ht="20">
      <c r="A103" s="202" t="s">
        <v>89</v>
      </c>
      <c r="B103" s="209" t="s">
        <v>617</v>
      </c>
      <c r="C103" s="185" t="s">
        <v>303</v>
      </c>
      <c r="D103" s="248">
        <v>2</v>
      </c>
      <c r="E103" s="413">
        <v>0</v>
      </c>
      <c r="F103" s="187">
        <f>PRODUCT(D103,E103)</f>
        <v>0</v>
      </c>
    </row>
    <row r="104" spans="1:6">
      <c r="A104" s="202"/>
      <c r="B104" s="209"/>
      <c r="D104" s="248"/>
      <c r="E104" s="413">
        <v>0</v>
      </c>
    </row>
    <row r="105" spans="1:6" ht="41">
      <c r="A105" s="270" t="s">
        <v>91</v>
      </c>
      <c r="B105" s="271" t="s">
        <v>618</v>
      </c>
      <c r="C105" s="272"/>
      <c r="D105" s="273"/>
      <c r="E105" s="413">
        <v>0</v>
      </c>
    </row>
    <row r="106" spans="1:6">
      <c r="A106" s="270"/>
      <c r="B106" s="271" t="s">
        <v>619</v>
      </c>
      <c r="C106" s="272" t="s">
        <v>485</v>
      </c>
      <c r="D106" s="273">
        <v>1100</v>
      </c>
      <c r="E106" s="413">
        <v>0</v>
      </c>
      <c r="F106" s="187">
        <f t="shared" ref="F106:F107" si="14">E106*D106</f>
        <v>0</v>
      </c>
    </row>
    <row r="107" spans="1:6">
      <c r="A107" s="202"/>
      <c r="B107" s="209" t="s">
        <v>620</v>
      </c>
      <c r="C107" s="185" t="s">
        <v>485</v>
      </c>
      <c r="D107" s="248">
        <v>110</v>
      </c>
      <c r="E107" s="413">
        <v>0</v>
      </c>
      <c r="F107" s="187">
        <f t="shared" si="14"/>
        <v>0</v>
      </c>
    </row>
    <row r="108" spans="1:6">
      <c r="B108" s="209" t="s">
        <v>621</v>
      </c>
      <c r="C108" s="185" t="s">
        <v>485</v>
      </c>
      <c r="D108" s="248">
        <v>80</v>
      </c>
      <c r="E108" s="413">
        <v>0</v>
      </c>
      <c r="F108" s="187">
        <f>E108*D108</f>
        <v>0</v>
      </c>
    </row>
    <row r="109" spans="1:6">
      <c r="B109" s="188"/>
      <c r="C109" s="188"/>
      <c r="D109" s="188"/>
      <c r="E109" s="413">
        <v>0</v>
      </c>
      <c r="F109" s="188"/>
    </row>
    <row r="110" spans="1:6">
      <c r="A110" s="202" t="s">
        <v>93</v>
      </c>
      <c r="B110" s="249" t="s">
        <v>622</v>
      </c>
      <c r="C110" s="185" t="s">
        <v>303</v>
      </c>
      <c r="D110" s="248">
        <v>2</v>
      </c>
      <c r="E110" s="413">
        <v>0</v>
      </c>
      <c r="F110" s="187">
        <f t="shared" ref="F110" si="15">E110*D110</f>
        <v>0</v>
      </c>
    </row>
    <row r="111" spans="1:6">
      <c r="B111" s="188"/>
      <c r="C111" s="188"/>
      <c r="D111" s="188"/>
      <c r="E111" s="413">
        <v>0</v>
      </c>
      <c r="F111" s="188"/>
    </row>
    <row r="112" spans="1:6">
      <c r="A112" s="202" t="s">
        <v>95</v>
      </c>
      <c r="B112" s="249" t="s">
        <v>623</v>
      </c>
      <c r="C112" s="185" t="s">
        <v>303</v>
      </c>
      <c r="D112" s="248">
        <v>38</v>
      </c>
      <c r="E112" s="413">
        <v>0</v>
      </c>
      <c r="F112" s="187">
        <f t="shared" ref="F112" si="16">E112*D112</f>
        <v>0</v>
      </c>
    </row>
    <row r="113" spans="1:6">
      <c r="B113" s="188"/>
      <c r="C113" s="188"/>
      <c r="D113" s="188"/>
      <c r="E113" s="413">
        <v>0</v>
      </c>
      <c r="F113" s="188"/>
    </row>
    <row r="114" spans="1:6" ht="20">
      <c r="A114" s="202" t="s">
        <v>97</v>
      </c>
      <c r="B114" s="209" t="s">
        <v>624</v>
      </c>
      <c r="D114" s="246"/>
      <c r="E114" s="413">
        <v>0</v>
      </c>
    </row>
    <row r="115" spans="1:6">
      <c r="A115" s="202"/>
      <c r="B115" s="274" t="s">
        <v>625</v>
      </c>
      <c r="C115" s="185" t="s">
        <v>303</v>
      </c>
      <c r="D115" s="246">
        <v>1</v>
      </c>
      <c r="E115" s="413">
        <v>0</v>
      </c>
      <c r="F115" s="187">
        <f t="shared" ref="F115:F116" si="17">E115*D115</f>
        <v>0</v>
      </c>
    </row>
    <row r="116" spans="1:6">
      <c r="A116" s="202"/>
      <c r="B116" s="274" t="s">
        <v>626</v>
      </c>
      <c r="C116" s="185" t="s">
        <v>303</v>
      </c>
      <c r="D116" s="246">
        <v>1</v>
      </c>
      <c r="E116" s="413">
        <v>0</v>
      </c>
      <c r="F116" s="187">
        <f t="shared" si="17"/>
        <v>0</v>
      </c>
    </row>
    <row r="117" spans="1:6">
      <c r="A117" s="202"/>
      <c r="B117" s="209"/>
      <c r="C117" s="275"/>
      <c r="D117" s="276"/>
      <c r="E117" s="413">
        <v>0</v>
      </c>
    </row>
    <row r="118" spans="1:6">
      <c r="A118" s="202" t="s">
        <v>122</v>
      </c>
      <c r="B118" s="184" t="s">
        <v>627</v>
      </c>
      <c r="C118" s="185" t="s">
        <v>303</v>
      </c>
      <c r="D118" s="248">
        <v>38</v>
      </c>
      <c r="E118" s="413">
        <v>0</v>
      </c>
      <c r="F118" s="187">
        <f t="shared" ref="F118" si="18">E118*D118</f>
        <v>0</v>
      </c>
    </row>
    <row r="119" spans="1:6">
      <c r="A119" s="202"/>
      <c r="D119" s="248"/>
      <c r="E119" s="413">
        <v>0</v>
      </c>
    </row>
    <row r="120" spans="1:6">
      <c r="A120" s="202" t="s">
        <v>124</v>
      </c>
      <c r="B120" s="184" t="s">
        <v>628</v>
      </c>
      <c r="C120" s="185" t="s">
        <v>303</v>
      </c>
      <c r="D120" s="248">
        <v>38</v>
      </c>
      <c r="E120" s="413">
        <v>0</v>
      </c>
      <c r="F120" s="187">
        <f t="shared" ref="F120" si="19">E120*D120</f>
        <v>0</v>
      </c>
    </row>
    <row r="121" spans="1:6">
      <c r="A121" s="202"/>
      <c r="D121" s="248"/>
      <c r="E121" s="413">
        <v>0</v>
      </c>
    </row>
    <row r="122" spans="1:6">
      <c r="A122" s="277" t="s">
        <v>126</v>
      </c>
      <c r="B122" s="278" t="s">
        <v>629</v>
      </c>
      <c r="C122" s="251" t="s">
        <v>303</v>
      </c>
      <c r="D122" s="279">
        <v>2</v>
      </c>
      <c r="E122" s="413">
        <v>0</v>
      </c>
      <c r="F122" s="254">
        <f t="shared" ref="F122" si="20">E122*D122</f>
        <v>0</v>
      </c>
    </row>
    <row r="123" spans="1:6">
      <c r="A123" s="202"/>
      <c r="B123" s="256" t="s">
        <v>630</v>
      </c>
      <c r="C123" s="280"/>
      <c r="D123" s="281"/>
      <c r="E123" s="408"/>
      <c r="F123" s="282">
        <f>F88+F97+SUM(F99:F116)</f>
        <v>0</v>
      </c>
    </row>
    <row r="124" spans="1:6">
      <c r="A124" s="202"/>
      <c r="E124" s="408"/>
    </row>
    <row r="125" spans="1:6">
      <c r="A125" s="202"/>
      <c r="E125" s="408"/>
    </row>
    <row r="126" spans="1:6">
      <c r="A126" s="225" t="s">
        <v>631</v>
      </c>
      <c r="B126" s="283" t="s">
        <v>632</v>
      </c>
      <c r="E126" s="408"/>
    </row>
    <row r="127" spans="1:6">
      <c r="A127" s="202"/>
      <c r="E127" s="408"/>
    </row>
    <row r="128" spans="1:6" ht="22">
      <c r="A128" s="202" t="s">
        <v>78</v>
      </c>
      <c r="B128" s="214" t="s">
        <v>633</v>
      </c>
      <c r="C128" s="230" t="s">
        <v>281</v>
      </c>
      <c r="D128" s="231">
        <v>1</v>
      </c>
      <c r="E128" s="408">
        <v>0</v>
      </c>
      <c r="F128" s="247">
        <f t="shared" ref="F128" si="21">E128*D128</f>
        <v>0</v>
      </c>
    </row>
    <row r="129" spans="1:6">
      <c r="A129" s="202"/>
      <c r="D129" s="206"/>
      <c r="E129" s="408">
        <v>0</v>
      </c>
    </row>
    <row r="130" spans="1:6" ht="20">
      <c r="A130" s="202" t="s">
        <v>80</v>
      </c>
      <c r="B130" s="215" t="s">
        <v>634</v>
      </c>
      <c r="C130" s="185" t="s">
        <v>485</v>
      </c>
      <c r="D130" s="206">
        <v>5</v>
      </c>
      <c r="E130" s="408">
        <v>0</v>
      </c>
      <c r="F130" s="247">
        <f t="shared" ref="F130" si="22">E130*D130</f>
        <v>0</v>
      </c>
    </row>
    <row r="131" spans="1:6">
      <c r="A131" s="202"/>
      <c r="D131" s="206"/>
      <c r="E131" s="408">
        <v>0</v>
      </c>
    </row>
    <row r="132" spans="1:6">
      <c r="A132" s="202" t="s">
        <v>85</v>
      </c>
      <c r="B132" s="215" t="s">
        <v>635</v>
      </c>
      <c r="D132" s="248"/>
      <c r="E132" s="408">
        <v>0</v>
      </c>
      <c r="F132" s="247"/>
    </row>
    <row r="133" spans="1:6">
      <c r="A133" s="202"/>
      <c r="B133" s="284" t="s">
        <v>636</v>
      </c>
      <c r="C133" s="185" t="s">
        <v>303</v>
      </c>
      <c r="D133" s="248">
        <v>3</v>
      </c>
      <c r="E133" s="408">
        <v>0</v>
      </c>
      <c r="F133" s="247">
        <f t="shared" ref="F133:F137" si="23">E133*D133</f>
        <v>0</v>
      </c>
    </row>
    <row r="134" spans="1:6">
      <c r="A134" s="202"/>
      <c r="D134" s="206"/>
      <c r="E134" s="408">
        <v>0</v>
      </c>
    </row>
    <row r="135" spans="1:6" ht="20">
      <c r="A135" s="202" t="s">
        <v>87</v>
      </c>
      <c r="B135" s="214" t="s">
        <v>637</v>
      </c>
      <c r="C135" s="285" t="s">
        <v>281</v>
      </c>
      <c r="D135" s="286">
        <v>1</v>
      </c>
      <c r="E135" s="408">
        <v>0</v>
      </c>
      <c r="F135" s="247">
        <f t="shared" si="23"/>
        <v>0</v>
      </c>
    </row>
    <row r="136" spans="1:6">
      <c r="A136" s="202"/>
      <c r="D136" s="206"/>
      <c r="E136" s="408">
        <v>0</v>
      </c>
    </row>
    <row r="137" spans="1:6" ht="40">
      <c r="A137" s="277" t="s">
        <v>89</v>
      </c>
      <c r="B137" s="287" t="s">
        <v>638</v>
      </c>
      <c r="C137" s="251" t="s">
        <v>281</v>
      </c>
      <c r="D137" s="288">
        <v>1</v>
      </c>
      <c r="E137" s="408">
        <v>0</v>
      </c>
      <c r="F137" s="289">
        <f t="shared" si="23"/>
        <v>0</v>
      </c>
    </row>
    <row r="138" spans="1:6">
      <c r="A138" s="202"/>
      <c r="B138" s="256" t="s">
        <v>639</v>
      </c>
      <c r="C138" s="280"/>
      <c r="D138" s="281"/>
      <c r="F138" s="282">
        <f>SUM(F128:F137)</f>
        <v>0</v>
      </c>
    </row>
    <row r="139" spans="1:6">
      <c r="B139" s="188"/>
      <c r="C139" s="188"/>
      <c r="D139" s="188"/>
      <c r="E139" s="188"/>
      <c r="F139" s="188"/>
    </row>
    <row r="140" spans="1:6" ht="13">
      <c r="A140" s="189"/>
      <c r="B140" s="290" t="s">
        <v>640</v>
      </c>
      <c r="C140" s="189"/>
      <c r="D140" s="189"/>
      <c r="E140" s="189"/>
      <c r="F140" s="188"/>
    </row>
    <row r="141" spans="1:6">
      <c r="A141" s="189"/>
      <c r="B141" s="291"/>
      <c r="C141" s="201"/>
      <c r="D141" s="292"/>
      <c r="E141" s="293"/>
    </row>
    <row r="142" spans="1:6" ht="13">
      <c r="A142" s="294" t="s">
        <v>560</v>
      </c>
      <c r="B142" s="295" t="s">
        <v>561</v>
      </c>
      <c r="C142" s="296"/>
      <c r="D142" s="297">
        <f>F33</f>
        <v>0</v>
      </c>
      <c r="E142" s="298" t="s">
        <v>641</v>
      </c>
    </row>
    <row r="143" spans="1:6" ht="13">
      <c r="A143" s="299" t="s">
        <v>574</v>
      </c>
      <c r="B143" s="300" t="s">
        <v>575</v>
      </c>
      <c r="C143" s="296"/>
      <c r="D143" s="297">
        <f>F75</f>
        <v>0</v>
      </c>
      <c r="E143" s="298" t="s">
        <v>641</v>
      </c>
    </row>
    <row r="144" spans="1:6" ht="13">
      <c r="A144" s="301" t="s">
        <v>601</v>
      </c>
      <c r="B144" s="302" t="s">
        <v>602</v>
      </c>
      <c r="C144" s="296"/>
      <c r="D144" s="297">
        <f>F123</f>
        <v>0</v>
      </c>
      <c r="E144" s="298" t="s">
        <v>641</v>
      </c>
    </row>
    <row r="145" spans="1:5" ht="13.5" thickBot="1">
      <c r="A145" s="303" t="s">
        <v>631</v>
      </c>
      <c r="B145" s="304" t="s">
        <v>632</v>
      </c>
      <c r="C145" s="305"/>
      <c r="D145" s="306">
        <f>F138</f>
        <v>0</v>
      </c>
      <c r="E145" s="307" t="s">
        <v>641</v>
      </c>
    </row>
    <row r="146" spans="1:5" ht="13.5" thickTop="1">
      <c r="A146" s="308"/>
      <c r="B146" s="295" t="s">
        <v>642</v>
      </c>
      <c r="C146" s="309"/>
      <c r="D146" s="297">
        <f>SUM(D142:D145)</f>
        <v>0</v>
      </c>
      <c r="E146" s="298" t="s">
        <v>641</v>
      </c>
    </row>
  </sheetData>
  <sheetProtection algorithmName="SHA-512" hashValue="U8jjxwu5/ibXM+vr3SNlbNSS+KId/0zDmNOnjzn2snnx7HoN8iTyDS3ZzXiSyxu4dMj0W6neGsxisVYYou3p9w==" saltValue="2odPbEhqtrEMDpGA9LhYqg==" spinCount="100000" sheet="1" objects="1" scenarios="1"/>
  <pageMargins left="0.70866141732283505" right="0.70866141732283505" top="0.74803149606299202" bottom="0.74803149606299202" header="0.31496062992126" footer="0.31496062992126"/>
  <pageSetup paperSize="9" scale="85" orientation="portrait" r:id="rId1"/>
  <headerFooter>
    <oddFooter>&amp;C&amp;A&amp;R&amp;P/&amp;N</oddFooter>
  </headerFooter>
  <rowBreaks count="1" manualBreakCount="1">
    <brk id="3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naslovnica</vt:lpstr>
      <vt:lpstr>splošni pogoji</vt:lpstr>
      <vt:lpstr>ZELENE ZAHTEVE</vt:lpstr>
      <vt:lpstr>Rušitvena dela</vt:lpstr>
      <vt:lpstr>1.Zidarska dela</vt:lpstr>
      <vt:lpstr>II.Obrtniška dela</vt:lpstr>
      <vt:lpstr>oprema</vt:lpstr>
      <vt:lpstr>strojne instalacije</vt:lpstr>
      <vt:lpstr>elektro</vt:lpstr>
      <vt:lpstr>_FilterDatabase_2</vt:lpstr>
      <vt:lpstr>'1.Zidarska dela'!Področje_tiskanja</vt:lpstr>
      <vt:lpstr>elektro!Področje_tiskanja</vt:lpstr>
      <vt:lpstr>'II.Obrtniška dela'!Področje_tiskanja</vt:lpstr>
      <vt:lpstr>naslovnica!Področje_tiskanja</vt:lpstr>
      <vt:lpstr>oprema!Področje_tiskanja</vt:lpstr>
      <vt:lpstr>'Rušitvena dela'!Področje_tiskanja</vt:lpstr>
      <vt:lpstr>'splošni pogoji'!Področje_tiskanja</vt:lpstr>
      <vt:lpstr>'ZELENE ZAHTEVE'!Področje_tiskanja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prizma</dc:creator>
  <cp:lastModifiedBy>Andrej Kovačič</cp:lastModifiedBy>
  <cp:revision>1</cp:revision>
  <cp:lastPrinted>2026-04-02T12:59:09Z</cp:lastPrinted>
  <dcterms:created xsi:type="dcterms:W3CDTF">2026-04-02T10:16:31Z</dcterms:created>
  <dcterms:modified xsi:type="dcterms:W3CDTF">2026-05-20T12:28:58Z</dcterms:modified>
</cp:coreProperties>
</file>